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9A428C9F-F3BA-46F4-BD45-D7D54C7E4E94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NN'!$A$1:$R$77</definedName>
    <definedName name="_xlnm._FilterDatabase" localSheetId="0" hidden="1">'ĐẤT PNN'!$B$1:$K$77</definedName>
    <definedName name="_xlnm.Print_Area" localSheetId="1">'ĐẤT NN'!$A$1:$R$77</definedName>
    <definedName name="_xlnm.Print_Area" localSheetId="0">'ĐẤT PNN'!$A$1:$N$77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7" i="1" l="1"/>
  <c r="J77" i="1"/>
  <c r="K76" i="1"/>
  <c r="J76" i="1"/>
  <c r="N75" i="1"/>
  <c r="M75" i="1"/>
  <c r="L75" i="1"/>
  <c r="K75" i="1"/>
  <c r="J75" i="1"/>
  <c r="N74" i="1"/>
  <c r="L74" i="1"/>
  <c r="K74" i="1"/>
  <c r="J74" i="1"/>
  <c r="M74" i="1" s="1"/>
  <c r="M73" i="1"/>
  <c r="L73" i="1"/>
  <c r="K73" i="1"/>
  <c r="N73" i="1" s="1"/>
  <c r="J73" i="1"/>
  <c r="N72" i="1"/>
  <c r="M72" i="1"/>
  <c r="L72" i="1"/>
  <c r="K72" i="1"/>
  <c r="J72" i="1"/>
  <c r="L71" i="1"/>
  <c r="K71" i="1"/>
  <c r="N71" i="1" s="1"/>
  <c r="J71" i="1"/>
  <c r="M71" i="1" s="1"/>
  <c r="N70" i="1"/>
  <c r="L70" i="1"/>
  <c r="K70" i="1"/>
  <c r="J70" i="1"/>
  <c r="M70" i="1" s="1"/>
  <c r="L69" i="1"/>
  <c r="K69" i="1"/>
  <c r="N69" i="1" s="1"/>
  <c r="J69" i="1"/>
  <c r="M69" i="1" s="1"/>
  <c r="N68" i="1"/>
  <c r="M68" i="1"/>
  <c r="L68" i="1"/>
  <c r="K68" i="1"/>
  <c r="J68" i="1"/>
  <c r="N67" i="1"/>
  <c r="M67" i="1"/>
  <c r="L67" i="1"/>
  <c r="K67" i="1"/>
  <c r="J67" i="1"/>
  <c r="L66" i="1"/>
  <c r="K66" i="1"/>
  <c r="N66" i="1" s="1"/>
  <c r="J66" i="1"/>
  <c r="M66" i="1" s="1"/>
  <c r="M65" i="1"/>
  <c r="L65" i="1"/>
  <c r="K65" i="1"/>
  <c r="N65" i="1" s="1"/>
  <c r="J65" i="1"/>
  <c r="L64" i="1"/>
  <c r="K64" i="1"/>
  <c r="N64" i="1" s="1"/>
  <c r="J64" i="1"/>
  <c r="M64" i="1" s="1"/>
  <c r="N63" i="1"/>
  <c r="M63" i="1"/>
  <c r="L63" i="1"/>
  <c r="K63" i="1"/>
  <c r="J63" i="1"/>
  <c r="N62" i="1"/>
  <c r="L62" i="1"/>
  <c r="K62" i="1"/>
  <c r="J62" i="1"/>
  <c r="M62" i="1" s="1"/>
  <c r="M61" i="1"/>
  <c r="L61" i="1"/>
  <c r="K61" i="1"/>
  <c r="N61" i="1" s="1"/>
  <c r="J61" i="1"/>
  <c r="N60" i="1"/>
  <c r="M60" i="1"/>
  <c r="L60" i="1"/>
  <c r="K60" i="1"/>
  <c r="J60" i="1"/>
  <c r="L59" i="1"/>
  <c r="K59" i="1"/>
  <c r="N59" i="1" s="1"/>
  <c r="J59" i="1"/>
  <c r="M59" i="1" s="1"/>
  <c r="N58" i="1"/>
  <c r="L58" i="1"/>
  <c r="K58" i="1"/>
  <c r="J58" i="1"/>
  <c r="M58" i="1" s="1"/>
  <c r="L57" i="1"/>
  <c r="K57" i="1"/>
  <c r="N57" i="1" s="1"/>
  <c r="J57" i="1"/>
  <c r="M57" i="1" s="1"/>
  <c r="N56" i="1"/>
  <c r="M56" i="1"/>
  <c r="L56" i="1"/>
  <c r="K56" i="1"/>
  <c r="J56" i="1"/>
  <c r="N55" i="1"/>
  <c r="M55" i="1"/>
  <c r="L55" i="1"/>
  <c r="K55" i="1"/>
  <c r="J55" i="1"/>
  <c r="L54" i="1"/>
  <c r="K54" i="1"/>
  <c r="N54" i="1" s="1"/>
  <c r="J54" i="1"/>
  <c r="M54" i="1" s="1"/>
  <c r="M53" i="1"/>
  <c r="L53" i="1"/>
  <c r="K53" i="1"/>
  <c r="N53" i="1" s="1"/>
  <c r="J53" i="1"/>
  <c r="L52" i="1"/>
  <c r="K52" i="1"/>
  <c r="N52" i="1" s="1"/>
  <c r="J52" i="1"/>
  <c r="M52" i="1" s="1"/>
  <c r="N51" i="1"/>
  <c r="M51" i="1"/>
  <c r="L51" i="1"/>
  <c r="K51" i="1"/>
  <c r="J51" i="1"/>
  <c r="N50" i="1"/>
  <c r="L50" i="1"/>
  <c r="K50" i="1"/>
  <c r="J50" i="1"/>
  <c r="M50" i="1" s="1"/>
  <c r="M49" i="1"/>
  <c r="L49" i="1"/>
  <c r="K49" i="1"/>
  <c r="N49" i="1" s="1"/>
  <c r="J49" i="1"/>
  <c r="N48" i="1"/>
  <c r="M48" i="1"/>
  <c r="L48" i="1"/>
  <c r="K48" i="1"/>
  <c r="J48" i="1"/>
  <c r="L47" i="1"/>
  <c r="K47" i="1"/>
  <c r="N47" i="1" s="1"/>
  <c r="J47" i="1"/>
  <c r="M47" i="1" s="1"/>
  <c r="N46" i="1"/>
  <c r="L46" i="1"/>
  <c r="K46" i="1"/>
  <c r="J46" i="1"/>
  <c r="M46" i="1" s="1"/>
  <c r="L45" i="1"/>
  <c r="K45" i="1"/>
  <c r="N45" i="1" s="1"/>
  <c r="J45" i="1"/>
  <c r="M45" i="1" s="1"/>
  <c r="N44" i="1"/>
  <c r="M44" i="1"/>
  <c r="L44" i="1"/>
  <c r="K44" i="1"/>
  <c r="J44" i="1"/>
  <c r="N43" i="1"/>
  <c r="M43" i="1"/>
  <c r="L43" i="1"/>
  <c r="K43" i="1"/>
  <c r="J43" i="1"/>
  <c r="L42" i="1"/>
  <c r="K42" i="1"/>
  <c r="N42" i="1" s="1"/>
  <c r="J42" i="1"/>
  <c r="M42" i="1" s="1"/>
  <c r="M41" i="1"/>
  <c r="L41" i="1"/>
  <c r="K41" i="1"/>
  <c r="N41" i="1" s="1"/>
  <c r="J41" i="1"/>
  <c r="L40" i="1"/>
  <c r="K40" i="1"/>
  <c r="N40" i="1" s="1"/>
  <c r="J40" i="1"/>
  <c r="M40" i="1" s="1"/>
  <c r="N39" i="1"/>
  <c r="M39" i="1"/>
  <c r="L39" i="1"/>
  <c r="K39" i="1"/>
  <c r="J39" i="1"/>
  <c r="N38" i="1"/>
  <c r="L38" i="1"/>
  <c r="K38" i="1"/>
  <c r="J38" i="1"/>
  <c r="M38" i="1" s="1"/>
  <c r="M37" i="1"/>
  <c r="L37" i="1"/>
  <c r="K37" i="1"/>
  <c r="N37" i="1" s="1"/>
  <c r="J37" i="1"/>
  <c r="N36" i="1"/>
  <c r="M36" i="1"/>
  <c r="L36" i="1"/>
  <c r="K36" i="1"/>
  <c r="J36" i="1"/>
  <c r="L35" i="1"/>
  <c r="K35" i="1"/>
  <c r="N35" i="1" s="1"/>
  <c r="J35" i="1"/>
  <c r="M35" i="1" s="1"/>
  <c r="N34" i="1"/>
  <c r="L34" i="1"/>
  <c r="K34" i="1"/>
  <c r="J34" i="1"/>
  <c r="M34" i="1" s="1"/>
  <c r="L33" i="1"/>
  <c r="K33" i="1"/>
  <c r="N33" i="1" s="1"/>
  <c r="J33" i="1"/>
  <c r="M33" i="1" s="1"/>
  <c r="N32" i="1"/>
  <c r="M32" i="1"/>
  <c r="L32" i="1"/>
  <c r="K32" i="1"/>
  <c r="J32" i="1"/>
  <c r="N31" i="1"/>
  <c r="M31" i="1"/>
  <c r="L31" i="1"/>
  <c r="K31" i="1"/>
  <c r="J31" i="1"/>
  <c r="L30" i="1"/>
  <c r="K30" i="1"/>
  <c r="N30" i="1" s="1"/>
  <c r="J30" i="1"/>
  <c r="M30" i="1" s="1"/>
  <c r="M29" i="1"/>
  <c r="L29" i="1"/>
  <c r="K29" i="1"/>
  <c r="N29" i="1" s="1"/>
  <c r="J29" i="1"/>
  <c r="L28" i="1"/>
  <c r="K28" i="1"/>
  <c r="N28" i="1" s="1"/>
  <c r="J28" i="1"/>
  <c r="M28" i="1" s="1"/>
  <c r="N27" i="1"/>
  <c r="M27" i="1"/>
  <c r="L27" i="1"/>
  <c r="K27" i="1"/>
  <c r="J27" i="1"/>
  <c r="N26" i="1"/>
  <c r="L26" i="1"/>
  <c r="K26" i="1"/>
  <c r="J26" i="1"/>
  <c r="M26" i="1" s="1"/>
  <c r="M25" i="1"/>
  <c r="L25" i="1"/>
  <c r="K25" i="1"/>
  <c r="N25" i="1" s="1"/>
  <c r="J25" i="1"/>
  <c r="N24" i="1"/>
  <c r="M24" i="1"/>
  <c r="L24" i="1"/>
  <c r="K24" i="1"/>
  <c r="J24" i="1"/>
  <c r="L23" i="1"/>
  <c r="K23" i="1"/>
  <c r="N23" i="1" s="1"/>
  <c r="J23" i="1"/>
  <c r="M23" i="1" s="1"/>
  <c r="N22" i="1"/>
  <c r="L22" i="1"/>
  <c r="K22" i="1"/>
  <c r="J22" i="1"/>
  <c r="M22" i="1" s="1"/>
  <c r="L21" i="1"/>
  <c r="K21" i="1"/>
  <c r="N21" i="1" s="1"/>
  <c r="J21" i="1"/>
  <c r="M21" i="1" s="1"/>
  <c r="N20" i="1"/>
  <c r="M20" i="1"/>
  <c r="L20" i="1"/>
  <c r="K20" i="1"/>
  <c r="J20" i="1"/>
  <c r="N19" i="1"/>
  <c r="M19" i="1"/>
  <c r="L19" i="1"/>
  <c r="K19" i="1"/>
  <c r="J19" i="1"/>
  <c r="L18" i="1"/>
  <c r="K18" i="1"/>
  <c r="N18" i="1" s="1"/>
  <c r="J18" i="1"/>
  <c r="M18" i="1" s="1"/>
  <c r="M17" i="1"/>
  <c r="L17" i="1"/>
  <c r="K17" i="1"/>
  <c r="N17" i="1" s="1"/>
  <c r="J17" i="1"/>
  <c r="L16" i="1"/>
  <c r="K16" i="1"/>
  <c r="N16" i="1" s="1"/>
  <c r="J16" i="1"/>
  <c r="M16" i="1" s="1"/>
  <c r="N15" i="1"/>
  <c r="M15" i="1"/>
  <c r="L15" i="1"/>
  <c r="K15" i="1"/>
  <c r="J15" i="1"/>
  <c r="N14" i="1"/>
  <c r="L14" i="1"/>
  <c r="K14" i="1"/>
  <c r="J14" i="1"/>
  <c r="M14" i="1" s="1"/>
  <c r="M13" i="1"/>
  <c r="L13" i="1"/>
  <c r="K13" i="1"/>
  <c r="N13" i="1" s="1"/>
  <c r="J13" i="1"/>
  <c r="N12" i="1"/>
  <c r="M12" i="1"/>
  <c r="L12" i="1"/>
  <c r="K12" i="1"/>
  <c r="J12" i="1"/>
  <c r="L11" i="1"/>
  <c r="K11" i="1"/>
  <c r="N11" i="1" s="1"/>
  <c r="J11" i="1"/>
  <c r="M11" i="1" s="1"/>
  <c r="N10" i="1"/>
  <c r="L10" i="1"/>
  <c r="K10" i="1"/>
  <c r="J10" i="1"/>
  <c r="M10" i="1" s="1"/>
  <c r="L9" i="1"/>
  <c r="K9" i="1"/>
  <c r="N9" i="1" s="1"/>
  <c r="J9" i="1"/>
  <c r="M9" i="1" s="1"/>
  <c r="N8" i="1"/>
  <c r="M8" i="1"/>
  <c r="L8" i="1"/>
  <c r="K8" i="1"/>
  <c r="J8" i="1"/>
  <c r="N7" i="1"/>
  <c r="M7" i="1"/>
  <c r="L7" i="1"/>
  <c r="K7" i="1"/>
  <c r="J7" i="1"/>
  <c r="L6" i="1"/>
  <c r="K6" i="1"/>
  <c r="N6" i="1" s="1"/>
  <c r="J6" i="1"/>
  <c r="M6" i="1" s="1"/>
  <c r="M5" i="1"/>
  <c r="L5" i="1"/>
  <c r="K5" i="1"/>
  <c r="N5" i="1" s="1"/>
  <c r="J5" i="1"/>
  <c r="N4" i="1"/>
  <c r="M4" i="1"/>
  <c r="L4" i="1"/>
  <c r="K4" i="1"/>
  <c r="J4" i="1"/>
  <c r="Q75" i="2"/>
  <c r="P75" i="2"/>
  <c r="O75" i="2"/>
  <c r="N75" i="2"/>
  <c r="Q74" i="2"/>
  <c r="P74" i="2"/>
  <c r="O74" i="2"/>
  <c r="N74" i="2"/>
  <c r="Q73" i="2"/>
  <c r="P73" i="2"/>
  <c r="O73" i="2"/>
  <c r="N73" i="2"/>
  <c r="Q72" i="2"/>
  <c r="P72" i="2"/>
  <c r="O72" i="2"/>
  <c r="N72" i="2"/>
  <c r="Q64" i="2"/>
  <c r="P64" i="2"/>
  <c r="O64" i="2"/>
  <c r="N64" i="2"/>
  <c r="Q63" i="2"/>
  <c r="P63" i="2"/>
  <c r="O63" i="2"/>
  <c r="N63" i="2"/>
  <c r="Q56" i="2"/>
  <c r="P56" i="2"/>
  <c r="O56" i="2"/>
  <c r="N56" i="2"/>
  <c r="Q55" i="2"/>
  <c r="P55" i="2"/>
  <c r="O55" i="2"/>
  <c r="N55" i="2"/>
  <c r="Q53" i="2"/>
  <c r="P53" i="2"/>
  <c r="O53" i="2"/>
  <c r="N53" i="2"/>
  <c r="Q52" i="2"/>
  <c r="P52" i="2"/>
  <c r="O52" i="2"/>
  <c r="N52" i="2"/>
  <c r="Q51" i="2"/>
  <c r="P51" i="2"/>
  <c r="O51" i="2"/>
  <c r="N51" i="2"/>
  <c r="Q44" i="2"/>
  <c r="P44" i="2"/>
  <c r="O44" i="2"/>
  <c r="N44" i="2"/>
  <c r="Q39" i="2"/>
  <c r="P39" i="2"/>
  <c r="O39" i="2"/>
  <c r="N39" i="2"/>
  <c r="Q36" i="2"/>
  <c r="P36" i="2"/>
  <c r="O36" i="2"/>
  <c r="N36" i="2"/>
  <c r="Q35" i="2"/>
  <c r="P35" i="2"/>
  <c r="O35" i="2"/>
  <c r="N35" i="2"/>
  <c r="Q34" i="2"/>
  <c r="P34" i="2"/>
  <c r="O34" i="2"/>
  <c r="N34" i="2"/>
  <c r="Q16" i="2"/>
  <c r="P16" i="2"/>
  <c r="O16" i="2"/>
  <c r="N16" i="2"/>
  <c r="Q15" i="2"/>
  <c r="P15" i="2"/>
  <c r="O15" i="2"/>
  <c r="N15" i="2"/>
  <c r="Q14" i="2"/>
  <c r="P14" i="2"/>
  <c r="O14" i="2"/>
  <c r="N14" i="2"/>
  <c r="Q13" i="2"/>
  <c r="P13" i="2"/>
  <c r="O13" i="2"/>
  <c r="N13" i="2"/>
  <c r="Q12" i="2"/>
  <c r="P12" i="2"/>
  <c r="O12" i="2"/>
  <c r="N12" i="2"/>
  <c r="Q11" i="2"/>
  <c r="P11" i="2"/>
  <c r="O11" i="2"/>
  <c r="N11" i="2"/>
  <c r="Q10" i="2"/>
  <c r="P10" i="2"/>
  <c r="O10" i="2"/>
  <c r="N10" i="2"/>
  <c r="Q9" i="2"/>
  <c r="P9" i="2"/>
  <c r="O9" i="2"/>
  <c r="N9" i="2"/>
  <c r="Q8" i="2"/>
  <c r="P8" i="2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L4" i="2"/>
  <c r="R4" i="2" s="1"/>
  <c r="S4" i="2"/>
  <c r="M75" i="2"/>
  <c r="L75" i="2"/>
  <c r="R75" i="2" s="1"/>
  <c r="M74" i="2"/>
  <c r="L74" i="2"/>
  <c r="R74" i="2" s="1"/>
  <c r="M73" i="2"/>
  <c r="L73" i="2"/>
  <c r="M72" i="2"/>
  <c r="L72" i="2"/>
  <c r="R72" i="2" s="1"/>
  <c r="M64" i="2"/>
  <c r="L64" i="2"/>
  <c r="R64" i="2" s="1"/>
  <c r="M63" i="2"/>
  <c r="L63" i="2"/>
  <c r="R63" i="2" s="1"/>
  <c r="M56" i="2"/>
  <c r="L56" i="2"/>
  <c r="R56" i="2" s="1"/>
  <c r="M55" i="2"/>
  <c r="L55" i="2"/>
  <c r="R55" i="2" s="1"/>
  <c r="M53" i="2"/>
  <c r="L53" i="2"/>
  <c r="R53" i="2" s="1"/>
  <c r="M52" i="2"/>
  <c r="L52" i="2"/>
  <c r="R52" i="2" s="1"/>
  <c r="M51" i="2"/>
  <c r="L51" i="2"/>
  <c r="M44" i="2"/>
  <c r="L44" i="2"/>
  <c r="R44" i="2" s="1"/>
  <c r="M39" i="2"/>
  <c r="L39" i="2"/>
  <c r="R39" i="2" s="1"/>
  <c r="M36" i="2"/>
  <c r="L36" i="2"/>
  <c r="R36" i="2" s="1"/>
  <c r="M35" i="2"/>
  <c r="L35" i="2"/>
  <c r="M34" i="2"/>
  <c r="L34" i="2"/>
  <c r="R34" i="2" s="1"/>
  <c r="M16" i="2"/>
  <c r="L16" i="2"/>
  <c r="R16" i="2" s="1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8" i="2"/>
  <c r="L8" i="2"/>
  <c r="R8" i="2" s="1"/>
  <c r="M7" i="2"/>
  <c r="L7" i="2"/>
  <c r="R7" i="2" s="1"/>
  <c r="M6" i="2"/>
  <c r="L6" i="2"/>
  <c r="M5" i="2"/>
  <c r="L5" i="2"/>
  <c r="R5" i="2" s="1"/>
  <c r="M4" i="2"/>
  <c r="B7" i="1"/>
  <c r="B7" i="2" s="1"/>
  <c r="B6" i="1"/>
  <c r="B6" i="2" s="1"/>
  <c r="B5" i="1"/>
  <c r="A76" i="2"/>
  <c r="A77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4" i="2"/>
  <c r="E4" i="2"/>
  <c r="D4" i="2"/>
  <c r="C4" i="2"/>
  <c r="B4" i="2"/>
  <c r="B5" i="2"/>
  <c r="C5" i="2"/>
  <c r="D5" i="2"/>
  <c r="E5" i="2"/>
  <c r="C6" i="2"/>
  <c r="D6" i="2"/>
  <c r="E6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C15" i="2"/>
  <c r="D15" i="2"/>
  <c r="E15" i="2"/>
  <c r="C16" i="2"/>
  <c r="D16" i="2"/>
  <c r="E16" i="2"/>
  <c r="C17" i="2"/>
  <c r="D17" i="2"/>
  <c r="E17" i="2"/>
  <c r="C18" i="2"/>
  <c r="D18" i="2"/>
  <c r="E18" i="2"/>
  <c r="C19" i="2"/>
  <c r="D19" i="2"/>
  <c r="E19" i="2"/>
  <c r="C20" i="2"/>
  <c r="D20" i="2"/>
  <c r="E20" i="2"/>
  <c r="C21" i="2"/>
  <c r="D21" i="2"/>
  <c r="E21" i="2"/>
  <c r="C22" i="2"/>
  <c r="D22" i="2"/>
  <c r="E22" i="2"/>
  <c r="C23" i="2"/>
  <c r="D23" i="2"/>
  <c r="E23" i="2"/>
  <c r="C24" i="2"/>
  <c r="D24" i="2"/>
  <c r="E24" i="2"/>
  <c r="C25" i="2"/>
  <c r="D25" i="2"/>
  <c r="E25" i="2"/>
  <c r="C26" i="2"/>
  <c r="D26" i="2"/>
  <c r="E26" i="2"/>
  <c r="C27" i="2"/>
  <c r="D27" i="2"/>
  <c r="E27" i="2"/>
  <c r="C28" i="2"/>
  <c r="D28" i="2"/>
  <c r="E28" i="2"/>
  <c r="C29" i="2"/>
  <c r="D29" i="2"/>
  <c r="E29" i="2"/>
  <c r="C30" i="2"/>
  <c r="D30" i="2"/>
  <c r="E30" i="2"/>
  <c r="C31" i="2"/>
  <c r="D31" i="2"/>
  <c r="E31" i="2"/>
  <c r="C32" i="2"/>
  <c r="D32" i="2"/>
  <c r="E32" i="2"/>
  <c r="C33" i="2"/>
  <c r="D33" i="2"/>
  <c r="E33" i="2"/>
  <c r="C34" i="2"/>
  <c r="D34" i="2"/>
  <c r="E34" i="2"/>
  <c r="C35" i="2"/>
  <c r="D35" i="2"/>
  <c r="E35" i="2"/>
  <c r="C36" i="2"/>
  <c r="D36" i="2"/>
  <c r="E36" i="2"/>
  <c r="C37" i="2"/>
  <c r="D37" i="2"/>
  <c r="E37" i="2"/>
  <c r="C38" i="2"/>
  <c r="D38" i="2"/>
  <c r="C39" i="2"/>
  <c r="D39" i="2"/>
  <c r="E39" i="2"/>
  <c r="C40" i="2"/>
  <c r="D40" i="2"/>
  <c r="E40" i="2"/>
  <c r="C41" i="2"/>
  <c r="D41" i="2"/>
  <c r="E41" i="2"/>
  <c r="C42" i="2"/>
  <c r="D42" i="2"/>
  <c r="E42" i="2"/>
  <c r="C43" i="2"/>
  <c r="D43" i="2"/>
  <c r="C44" i="2"/>
  <c r="D44" i="2"/>
  <c r="E44" i="2"/>
  <c r="C45" i="2"/>
  <c r="D45" i="2"/>
  <c r="E45" i="2"/>
  <c r="C46" i="2"/>
  <c r="D46" i="2"/>
  <c r="E46" i="2"/>
  <c r="C47" i="2"/>
  <c r="D47" i="2"/>
  <c r="E47" i="2"/>
  <c r="C48" i="2"/>
  <c r="D48" i="2"/>
  <c r="E48" i="2"/>
  <c r="C49" i="2"/>
  <c r="D49" i="2"/>
  <c r="C50" i="2"/>
  <c r="D50" i="2"/>
  <c r="C51" i="2"/>
  <c r="D51" i="2"/>
  <c r="E51" i="2"/>
  <c r="C52" i="2"/>
  <c r="D52" i="2"/>
  <c r="E52" i="2"/>
  <c r="C53" i="2"/>
  <c r="D53" i="2"/>
  <c r="E53" i="2"/>
  <c r="C54" i="2"/>
  <c r="D54" i="2"/>
  <c r="C55" i="2"/>
  <c r="D55" i="2"/>
  <c r="E55" i="2"/>
  <c r="C56" i="2"/>
  <c r="D56" i="2"/>
  <c r="E56" i="2"/>
  <c r="C57" i="2"/>
  <c r="D57" i="2"/>
  <c r="E57" i="2"/>
  <c r="C58" i="2"/>
  <c r="D58" i="2"/>
  <c r="E58" i="2"/>
  <c r="C59" i="2"/>
  <c r="D59" i="2"/>
  <c r="E59" i="2"/>
  <c r="C60" i="2"/>
  <c r="D60" i="2"/>
  <c r="E60" i="2"/>
  <c r="C61" i="2"/>
  <c r="D61" i="2"/>
  <c r="E61" i="2"/>
  <c r="C62" i="2"/>
  <c r="D62" i="2"/>
  <c r="E62" i="2"/>
  <c r="C63" i="2"/>
  <c r="D63" i="2"/>
  <c r="E63" i="2"/>
  <c r="C64" i="2"/>
  <c r="D64" i="2"/>
  <c r="C65" i="2"/>
  <c r="D65" i="2"/>
  <c r="E65" i="2"/>
  <c r="C66" i="2"/>
  <c r="D66" i="2"/>
  <c r="E66" i="2"/>
  <c r="C67" i="2"/>
  <c r="D67" i="2"/>
  <c r="E67" i="2"/>
  <c r="C68" i="2"/>
  <c r="D68" i="2"/>
  <c r="E68" i="2"/>
  <c r="C69" i="2"/>
  <c r="D69" i="2"/>
  <c r="E69" i="2"/>
  <c r="C70" i="2"/>
  <c r="D70" i="2"/>
  <c r="C71" i="2"/>
  <c r="D71" i="2"/>
  <c r="C72" i="2"/>
  <c r="D72" i="2"/>
  <c r="E72" i="2"/>
  <c r="C73" i="2"/>
  <c r="D73" i="2"/>
  <c r="E73" i="2"/>
  <c r="C74" i="2"/>
  <c r="D74" i="2"/>
  <c r="E74" i="2"/>
  <c r="C75" i="2"/>
  <c r="D75" i="2"/>
  <c r="E75" i="2"/>
  <c r="C77" i="2"/>
  <c r="D77" i="2"/>
  <c r="C76" i="2"/>
  <c r="R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5" i="2"/>
  <c r="R37" i="2"/>
  <c r="R38" i="2"/>
  <c r="R40" i="2"/>
  <c r="R41" i="2"/>
  <c r="R42" i="2"/>
  <c r="R43" i="2"/>
  <c r="R45" i="2"/>
  <c r="R46" i="2"/>
  <c r="R47" i="2"/>
  <c r="R48" i="2"/>
  <c r="R49" i="2"/>
  <c r="R50" i="2"/>
  <c r="R51" i="2"/>
  <c r="R54" i="2"/>
  <c r="R57" i="2"/>
  <c r="R58" i="2"/>
  <c r="R59" i="2"/>
  <c r="R60" i="2"/>
  <c r="R61" i="2"/>
  <c r="R62" i="2"/>
  <c r="R65" i="2"/>
  <c r="R66" i="2"/>
  <c r="R67" i="2"/>
  <c r="R68" i="2"/>
  <c r="R69" i="2"/>
  <c r="R70" i="2"/>
  <c r="R71" i="2"/>
  <c r="R73" i="2"/>
  <c r="R77" i="2"/>
  <c r="R76" i="2"/>
  <c r="B8" i="1" l="1"/>
  <c r="B8" i="2" l="1"/>
  <c r="B9" i="1"/>
  <c r="B9" i="2" l="1"/>
  <c r="B10" i="1"/>
  <c r="B10" i="2" l="1"/>
  <c r="B11" i="1"/>
  <c r="B11" i="2" l="1"/>
  <c r="B12" i="1"/>
  <c r="B13" i="1" l="1"/>
  <c r="B12" i="2"/>
  <c r="B14" i="1" l="1"/>
  <c r="B13" i="2"/>
  <c r="B14" i="2" l="1"/>
  <c r="B15" i="1"/>
  <c r="B16" i="1" l="1"/>
  <c r="B15" i="2"/>
  <c r="B17" i="1" l="1"/>
  <c r="B16" i="2"/>
  <c r="B17" i="2" l="1"/>
  <c r="B18" i="1"/>
  <c r="B18" i="2" l="1"/>
  <c r="B19" i="1"/>
  <c r="B19" i="2" l="1"/>
  <c r="B20" i="1"/>
  <c r="B20" i="2" l="1"/>
  <c r="B21" i="1"/>
  <c r="B21" i="2" l="1"/>
  <c r="B22" i="1"/>
  <c r="B22" i="2" l="1"/>
  <c r="B23" i="1"/>
  <c r="B23" i="2" l="1"/>
  <c r="B24" i="1"/>
  <c r="B25" i="1" l="1"/>
  <c r="B24" i="2"/>
  <c r="B26" i="1" l="1"/>
  <c r="B25" i="2"/>
  <c r="B26" i="2" l="1"/>
  <c r="B27" i="1"/>
  <c r="B28" i="1" l="1"/>
  <c r="B27" i="2"/>
  <c r="B29" i="1" l="1"/>
  <c r="B28" i="2"/>
  <c r="B29" i="2" l="1"/>
  <c r="B30" i="1"/>
  <c r="B30" i="2" l="1"/>
  <c r="B31" i="1"/>
  <c r="B31" i="2" l="1"/>
  <c r="B32" i="1"/>
  <c r="B32" i="2" l="1"/>
  <c r="B33" i="1"/>
  <c r="B33" i="2" l="1"/>
  <c r="B34" i="1"/>
  <c r="B34" i="2" l="1"/>
  <c r="B35" i="1"/>
  <c r="B35" i="2" l="1"/>
  <c r="B36" i="1"/>
  <c r="B37" i="1" l="1"/>
  <c r="B36" i="2"/>
  <c r="B38" i="1" l="1"/>
  <c r="B37" i="2"/>
  <c r="B38" i="2" l="1"/>
  <c r="B39" i="1"/>
  <c r="B40" i="1" l="1"/>
  <c r="B39" i="2"/>
  <c r="B41" i="1" l="1"/>
  <c r="B40" i="2"/>
  <c r="B41" i="2" l="1"/>
  <c r="B42" i="1"/>
  <c r="B42" i="2" l="1"/>
  <c r="B43" i="1"/>
  <c r="B43" i="2" l="1"/>
  <c r="B44" i="1"/>
  <c r="B45" i="1" l="1"/>
  <c r="B44" i="2"/>
  <c r="B45" i="2" l="1"/>
  <c r="B46" i="1"/>
  <c r="B47" i="1" l="1"/>
  <c r="B46" i="2"/>
  <c r="B48" i="1" l="1"/>
  <c r="B47" i="2"/>
  <c r="B48" i="2" l="1"/>
  <c r="B49" i="1"/>
  <c r="B50" i="1" l="1"/>
  <c r="B49" i="2"/>
  <c r="B50" i="2" l="1"/>
  <c r="B51" i="1"/>
  <c r="B52" i="1" l="1"/>
  <c r="B51" i="2"/>
  <c r="B53" i="1" l="1"/>
  <c r="B52" i="2"/>
  <c r="B53" i="2" l="1"/>
  <c r="B54" i="1"/>
  <c r="B54" i="2" l="1"/>
  <c r="B55" i="1"/>
  <c r="B55" i="2" l="1"/>
  <c r="B56" i="1"/>
  <c r="B56" i="2" l="1"/>
  <c r="B57" i="1"/>
  <c r="B57" i="2" l="1"/>
  <c r="B58" i="1"/>
  <c r="B58" i="2" l="1"/>
  <c r="B59" i="1"/>
  <c r="B59" i="2" l="1"/>
  <c r="B60" i="1"/>
  <c r="B60" i="2" l="1"/>
  <c r="B61" i="1"/>
  <c r="B62" i="1" l="1"/>
  <c r="B61" i="2"/>
  <c r="B63" i="1" l="1"/>
  <c r="B62" i="2"/>
  <c r="B64" i="1" l="1"/>
  <c r="B63" i="2"/>
  <c r="B65" i="1" l="1"/>
  <c r="B64" i="2"/>
  <c r="B65" i="2" l="1"/>
  <c r="B66" i="1"/>
  <c r="B66" i="2" l="1"/>
  <c r="B67" i="1"/>
  <c r="B67" i="2" l="1"/>
  <c r="B68" i="1"/>
  <c r="B68" i="2" l="1"/>
  <c r="B69" i="1"/>
  <c r="B69" i="2" l="1"/>
  <c r="B70" i="1"/>
  <c r="B70" i="2" l="1"/>
  <c r="B71" i="1"/>
  <c r="B72" i="1" l="1"/>
  <c r="B71" i="2"/>
  <c r="B73" i="1" l="1"/>
  <c r="B72" i="2"/>
  <c r="B73" i="2" l="1"/>
  <c r="B74" i="1"/>
  <c r="B75" i="1" l="1"/>
  <c r="B74" i="2"/>
  <c r="B75" i="2" l="1"/>
  <c r="B76" i="1"/>
  <c r="B77" i="1" l="1"/>
  <c r="B77" i="2" s="1"/>
  <c r="B76" i="2"/>
</calcChain>
</file>

<file path=xl/sharedStrings.xml><?xml version="1.0" encoding="utf-8"?>
<sst xmlns="http://schemas.openxmlformats.org/spreadsheetml/2006/main" count="317" uniqueCount="241">
  <si>
    <t>STT</t>
  </si>
  <si>
    <t>Tên đường</t>
  </si>
  <si>
    <t>Đoạn đường</t>
  </si>
  <si>
    <t>Hết tuyến</t>
  </si>
  <si>
    <t>Toàn tuyến</t>
  </si>
  <si>
    <t>Các tuyến đường còn lại</t>
  </si>
  <si>
    <t>Đường ĐT 759B</t>
  </si>
  <si>
    <t>Giáo xứ Tân Thành</t>
  </si>
  <si>
    <t>Giáp ranh đất ông Võ Đình Chiết</t>
  </si>
  <si>
    <t>Ngã ba đường xóm (hết ranh thửa đất số 51, tờ bản đồ số 21)</t>
  </si>
  <si>
    <t>Giáp ranh xã Tân Tiến</t>
  </si>
  <si>
    <t>Ngã ba đường nhựa K2</t>
  </si>
  <si>
    <t>Giáp ranh đất nhà bà Lê Bên</t>
  </si>
  <si>
    <t>Cổng chào ấp Tân An</t>
  </si>
  <si>
    <t>Đường giao thông đấu nối từ đường ĐT759B vào 200m (trừ các đoạn đã quy định giá đất cụ thể trong phụ lục này)</t>
  </si>
  <si>
    <t>Đường liên doanh</t>
  </si>
  <si>
    <t>Hết ranh đất Trường THCS xã Tân Thành</t>
  </si>
  <si>
    <t>Đồn cầu trắng</t>
  </si>
  <si>
    <t>Đường trong khu vực chợ Tân Thành</t>
  </si>
  <si>
    <t>Ngã ba Biển Hồ (hết ranh thửa đất số 122 và thửa đất số 144, tờ bản đồ số 16)</t>
  </si>
  <si>
    <t>Đường liên doanh (ngã ba nhà bà Năm Lầu)</t>
  </si>
  <si>
    <t>Ngã ba Biển hồ (hết ranh thửa đất số 122 và thửa đất số 144, tờ bản đồ số 16)</t>
  </si>
  <si>
    <t>Thửa đất số 77, tờ bản đồ số 16</t>
  </si>
  <si>
    <t>Hết thửa đất số 117, tờ bản đồ số 9</t>
  </si>
  <si>
    <t>Đường nhựa ấp Tân Phú</t>
  </si>
  <si>
    <t>Đường liên doanh (Cổng chào ấp Tân Phú)</t>
  </si>
  <si>
    <t>Ngã ba (hết ranh thửa đất số 78, tờ bản đồ số 17)</t>
  </si>
  <si>
    <t>Đường liên doanh (Cổng chào ấp Tân Phong)</t>
  </si>
  <si>
    <t>Ngã ba (hết ranh thửa đất số 23, tờ bản đồ số 8)</t>
  </si>
  <si>
    <t>Đường liên doanh (ngã ba cây tung)</t>
  </si>
  <si>
    <t>Hết ranh thửa đất số 98, tờ bản đồ số 7</t>
  </si>
  <si>
    <t>Đường liên doanh (cổng chào ấp Tân Hội)</t>
  </si>
  <si>
    <t>Đường liên doanh (cổng chào cũ ấp Tân Hội)</t>
  </si>
  <si>
    <t>Hết ranh thửa đất số 42, tờ bản đồ số 6</t>
  </si>
  <si>
    <t>Hết ranh thửa đất số 10, thửa đất số 12 và thửa đất số 15, tờ bản đồ số 26</t>
  </si>
  <si>
    <t>Hết ranh thửa đất số 31 và thửa đất số 36, tờ bản đồ số 25</t>
  </si>
  <si>
    <t>Đường ĐT759B vào 30m (ngã ba nhà ông Thắng Công an)</t>
  </si>
  <si>
    <t>Hết ranh thửa đất số 153, tờ bản đồ số 21</t>
  </si>
  <si>
    <t>Đường nhựa ấp Tân Định</t>
  </si>
  <si>
    <t>Hết ranh thửa đất số 69 và thửa đất số 75, tờ bản đồ số 24</t>
  </si>
  <si>
    <t>Hết ranh từ thửa đất số 70 và thửa đất số 76 đến thửa đất số 92, tờ bản đồ số 24</t>
  </si>
  <si>
    <t>Đường nhựa vào hồ bơi Ngọc Thủy</t>
  </si>
  <si>
    <t>Hết ranh thửa đất số 92 và thửa đất số 94, tờ bản đồ số 24</t>
  </si>
  <si>
    <t>Hết ranh thửa đất số 232, tờ bản đồ số 23</t>
  </si>
  <si>
    <t>Hết ranh thửa đất số 32, tờ bản đồ số 14</t>
  </si>
  <si>
    <t>Đường nhựa giáp ranh xã Lộc Hiệp</t>
  </si>
  <si>
    <t>Hết ranh thửa đất số 71, tờ bản đồ số 14</t>
  </si>
  <si>
    <t>Đường nhựa C3</t>
  </si>
  <si>
    <t>Ngã 3 đường Liên Doanh</t>
  </si>
  <si>
    <t>Hết ranh thửa đất số 104, tờ bản đồ số 9</t>
  </si>
  <si>
    <t>Đường nhựa ấp Tân Đông</t>
  </si>
  <si>
    <t>Đập Bù Đạo</t>
  </si>
  <si>
    <t>Đường nhựa khu dân cư đội 3 - đội 5 Trung đoàn 717</t>
  </si>
  <si>
    <t>Suối Bù Đạo</t>
  </si>
  <si>
    <t>Từ đập tràn suối Bù Đạo</t>
  </si>
  <si>
    <t>Ranh địa giới hành chính xã Tân Tiến</t>
  </si>
  <si>
    <t>Cầu sắt ấp Tân Hiệp</t>
  </si>
  <si>
    <t>Đường liên doanh (Từ Cây xăng Hoàng Anh)</t>
  </si>
  <si>
    <t>Nhà ông Lê Văn Thiện (ấp Tân Lập)</t>
  </si>
  <si>
    <t>Đường bê tông bên cạnh trường mầm non</t>
  </si>
  <si>
    <t>Đường nhựa giáp Tân Hội - Tân Lợi</t>
  </si>
  <si>
    <t>Công ty Thanh Tòng</t>
  </si>
  <si>
    <t>Từ ngã ba nhà bà Đồng Thị Huỳnh (thửa đất số 168, tờ bản đồ số 24)</t>
  </si>
  <si>
    <t>Hết ranh thửa đất số 62, tờ bản đồ số 26</t>
  </si>
  <si>
    <t>Từ ngã ba (thửa đất số 20, tờ bản đồ số 41)</t>
  </si>
  <si>
    <t>Hết ranh thửa đất số 52, tờ bản đồ số 41</t>
  </si>
  <si>
    <t>Từ ngã ba (thửa đất số 16, tờ bản đồ số 44)</t>
  </si>
  <si>
    <t>Hết ranh thửa đất số 33, tờ bản đồ số 43</t>
  </si>
  <si>
    <t>Hết ranh thửa đất số 26, tờ bản đồ số 44</t>
  </si>
  <si>
    <t>Đường nhựa ngã tư cầu Trắng đi Đội 3 Trung đoàn 717</t>
  </si>
  <si>
    <t>Đường nhựa ngã tư cầu Trắng đi Đội 5 Trung đoàn 717</t>
  </si>
  <si>
    <t>Đường Sóc Nê</t>
  </si>
  <si>
    <t>Hết ranh đất Trường cấp II+III và Trường tiểu học</t>
  </si>
  <si>
    <t>Suối Đá</t>
  </si>
  <si>
    <t>Đường trong khu vực chợ Tân Tiến</t>
  </si>
  <si>
    <t>Đường nhựa K2</t>
  </si>
  <si>
    <t>Suối K2</t>
  </si>
  <si>
    <t>Đường nhựa giáp ấp Tân Bình, Tân Hòa</t>
  </si>
  <si>
    <t>Đường nhựa ấp Tân An</t>
  </si>
  <si>
    <t>Đường nhựa ấp Tân Nhân</t>
  </si>
  <si>
    <t>Đường nhựa H8</t>
  </si>
  <si>
    <t>Đường nhựa giáp ranh Tân Thành - Tân Tiến</t>
  </si>
  <si>
    <t>Ngã ba nhà ông Thái Hoàng Déng</t>
  </si>
  <si>
    <t>Đường nhựa ấp Tân Bình (cổng chào Tân Bình)</t>
  </si>
  <si>
    <t>Đường nhựa ấp Tân Hòa (bên cạnh Cây xăng Hoàng Trọng)</t>
  </si>
  <si>
    <t>Kênh nhánh N12</t>
  </si>
  <si>
    <t>Đường nhựa ấp Tân Thuận (trại cá Tư Nghĩa)</t>
  </si>
  <si>
    <t>Ngã ba nhà ông Bế Văn Ba</t>
  </si>
  <si>
    <t>Giáp ranh xã Lộc Thạnh</t>
  </si>
  <si>
    <t>Giáp ranh xã Lộc Tấn</t>
  </si>
  <si>
    <t>Nông trường II</t>
  </si>
  <si>
    <t>Ngã ba Trạm y tế</t>
  </si>
  <si>
    <t>Xã Tân Tiến</t>
  </si>
  <si>
    <t>Điểm đầu</t>
  </si>
  <si>
    <t>Điểm cuối</t>
  </si>
  <si>
    <t xml:space="preserve">Điểm đầu </t>
  </si>
  <si>
    <t>LNXVI1</t>
  </si>
  <si>
    <t>LNXVI2</t>
  </si>
  <si>
    <t>LNXVI3</t>
  </si>
  <si>
    <t>LNXVI4</t>
  </si>
  <si>
    <t>LNXVI5</t>
  </si>
  <si>
    <t>BUDOPII1</t>
  </si>
  <si>
    <t>BUDOPII2</t>
  </si>
  <si>
    <t>BUDOPII3</t>
  </si>
  <si>
    <t>BUDOPII4</t>
  </si>
  <si>
    <t>BUDOPII5</t>
  </si>
  <si>
    <t>BUDOPII6</t>
  </si>
  <si>
    <t>BUDOPII7</t>
  </si>
  <si>
    <t>BUDOPII8</t>
  </si>
  <si>
    <t>BUDOPII9</t>
  </si>
  <si>
    <t>BUDOPII10</t>
  </si>
  <si>
    <t>BUDOPII11</t>
  </si>
  <si>
    <t>BUDOPII12</t>
  </si>
  <si>
    <t>BUDOPII13</t>
  </si>
  <si>
    <t>BUDOPII14</t>
  </si>
  <si>
    <t>BUDOPII15</t>
  </si>
  <si>
    <t>BUDOPII16</t>
  </si>
  <si>
    <t>BUDOPII17</t>
  </si>
  <si>
    <t>BUDOPII18</t>
  </si>
  <si>
    <t>BUDOPII19</t>
  </si>
  <si>
    <t>BUDOPII20</t>
  </si>
  <si>
    <t>BUDOPII21</t>
  </si>
  <si>
    <t>BUDOPII22</t>
  </si>
  <si>
    <t>BUDOPII23</t>
  </si>
  <si>
    <t>BUDOPII24</t>
  </si>
  <si>
    <t>BUDOPII25</t>
  </si>
  <si>
    <t>BUDOPII26</t>
  </si>
  <si>
    <t>BUDOPII27</t>
  </si>
  <si>
    <t>BUDOPII28</t>
  </si>
  <si>
    <t>BUDOPII29</t>
  </si>
  <si>
    <t>BUDOPII30</t>
  </si>
  <si>
    <t>BUDOPII31</t>
  </si>
  <si>
    <t>BUDOPII32</t>
  </si>
  <si>
    <t>BUDOPII33</t>
  </si>
  <si>
    <t>BUDOPII34</t>
  </si>
  <si>
    <t>BUDOPII35</t>
  </si>
  <si>
    <t>BUDOPII36</t>
  </si>
  <si>
    <t>BUDOPII37</t>
  </si>
  <si>
    <t>BUDOPII38</t>
  </si>
  <si>
    <t>BUDOPII39</t>
  </si>
  <si>
    <t>BUDOPII40</t>
  </si>
  <si>
    <t>BUDOPII41</t>
  </si>
  <si>
    <t>BUDOPII42</t>
  </si>
  <si>
    <t>BUDOPIII1</t>
  </si>
  <si>
    <t>BUDOPIII2</t>
  </si>
  <si>
    <t>BUDOPIII3</t>
  </si>
  <si>
    <t>BUDOPIII4</t>
  </si>
  <si>
    <t>BUDOPIII5</t>
  </si>
  <si>
    <t>BUDOPIII6</t>
  </si>
  <si>
    <t>BUDOPIII7</t>
  </si>
  <si>
    <t>BUDOPIII8</t>
  </si>
  <si>
    <t>BUDOPIII9</t>
  </si>
  <si>
    <t>BUDOPIII10</t>
  </si>
  <si>
    <t>BUDOPIII11</t>
  </si>
  <si>
    <t>BUDOPIII12</t>
  </si>
  <si>
    <t>BUDOPIII13</t>
  </si>
  <si>
    <t>BUDOPIII14</t>
  </si>
  <si>
    <t>BUDOPIII15</t>
  </si>
  <si>
    <t>BUDOPIII16</t>
  </si>
  <si>
    <t>BUDOPIII17</t>
  </si>
  <si>
    <t>BUDOPIII18</t>
  </si>
  <si>
    <t>BUDOPIII19</t>
  </si>
  <si>
    <t>BUDOPIII20</t>
  </si>
  <si>
    <t>BUDOPIII21</t>
  </si>
  <si>
    <t>BUDOPIII22</t>
  </si>
  <si>
    <t>BUDOPIII23</t>
  </si>
  <si>
    <t>BUDOPIII24</t>
  </si>
  <si>
    <t>BUDOPIII25</t>
  </si>
  <si>
    <t>BUDOPII43, BUDOPIII26</t>
  </si>
  <si>
    <t>Giá đất trồng cây lâu năm hiện hành</t>
  </si>
  <si>
    <t>Giá đất trồng rừng đặc dụng đề xuất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</si>
  <si>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</si>
  <si>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</si>
  <si>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</si>
  <si>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</si>
  <si>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</si>
  <si>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</si>
  <si>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</si>
  <si>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</si>
  <si>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</si>
  <si>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</si>
  <si>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</si>
  <si>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</si>
  <si>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</si>
  <si>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</si>
  <si>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</si>
  <si>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</si>
  <si>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</si>
  <si>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Giá đất thương mại dịch vụ đề xuất</t>
  </si>
  <si>
    <t>Giá đất sản xuất kinh doanh đề xuất</t>
  </si>
  <si>
    <t>Hệ số điều chỉnh đất nông nghiệp (lần)</t>
  </si>
  <si>
    <t>Giáp ranh xã Lộc Hiệp (cũ)</t>
  </si>
  <si>
    <t>Hết ranh UBND xã Tân Thành (cũ)</t>
  </si>
  <si>
    <t xml:space="preserve">Giáo xứ Tân Thành </t>
  </si>
  <si>
    <t>Hết ranh Bưu điện xã Tân Thành (cũ)</t>
  </si>
  <si>
    <t>Giáp ranh xã Tân Thành (cũ)</t>
  </si>
  <si>
    <t>Giáp ranh xã Thanh Hòa (cũ)</t>
  </si>
  <si>
    <t xml:space="preserve">Đường nhựa ấp Tân Lợi </t>
  </si>
  <si>
    <t xml:space="preserve">Đường nhựa ấp Tân Phú </t>
  </si>
  <si>
    <t xml:space="preserve">Đường nhựa ấp Tân Phong </t>
  </si>
  <si>
    <t xml:space="preserve">Đường nhựa ấp Tân Hội </t>
  </si>
  <si>
    <t xml:space="preserve">Đường nhựa ấp Tân Lập đi Tân Phú </t>
  </si>
  <si>
    <t xml:space="preserve">Đường nhựa giáp ấp Tân Phú </t>
  </si>
  <si>
    <t xml:space="preserve">Đường nhựa ấp Tân Định </t>
  </si>
  <si>
    <t xml:space="preserve">Đường nhựa ấp Tân Hiệp </t>
  </si>
  <si>
    <t xml:space="preserve">Đường nhựa giáp ranh xã Tân Tiến - Tân Thành </t>
  </si>
  <si>
    <t xml:space="preserve">Đường nhựa ấp Tân Đông </t>
  </si>
  <si>
    <t xml:space="preserve">Đường liên xã Lộc An - Lộc Tấn </t>
  </si>
  <si>
    <t xml:space="preserve">Đường nhựa giáp ranh Tân Tiến - Thanh Hòa (ấp 6 Thanh Hòa) </t>
  </si>
  <si>
    <t xml:space="preserve">Đường nhựa giáp ranh Tân Tiến - Thanh Hòa (ấp 2 Thanh Hòa) </t>
  </si>
  <si>
    <t xml:space="preserve">Đường bê tông, nhựa (bên cạnh Cây xăng Thanh Xổ) </t>
  </si>
  <si>
    <t xml:space="preserve">Đường nhựa ấp Tân An (Đường Đào Tiên) </t>
  </si>
  <si>
    <t xml:space="preserve">Đường nhựa ấp Tân Thuận </t>
  </si>
  <si>
    <t xml:space="preserve">Đường nhựa ấp Tân An </t>
  </si>
  <si>
    <t xml:space="preserve">Đường nhựa giáp ấp Tân Bình, Tân Hòa </t>
  </si>
  <si>
    <t xml:space="preserve">Cổng chào ấp Tân An </t>
  </si>
  <si>
    <t xml:space="preserve">Đường ĐT 759B </t>
  </si>
  <si>
    <t>Đường ĐT759B (cổng chào ấp Tân Lợi)</t>
  </si>
  <si>
    <t xml:space="preserve">Đường ĐT759B </t>
  </si>
  <si>
    <t>Đường ĐT759B (ngã ba nhà ông Thắng tài chính)</t>
  </si>
  <si>
    <t>Đường ĐT759B (cổng chào ấp Tân Định)</t>
  </si>
  <si>
    <t>Đường ĐT759B (cổng chào ấp Tân Hiệp)</t>
  </si>
  <si>
    <t>Đường ĐT759B (cổng chào ấp Tân Đông)</t>
  </si>
  <si>
    <t>Đường ĐT759B</t>
  </si>
  <si>
    <t xml:space="preserve">Ngã ba Sóc Nê </t>
  </si>
  <si>
    <t>Đường ĐT759B (đoạn nắn cua)</t>
  </si>
  <si>
    <t>Đường ĐT759B (cổng chào ấp Tân An)</t>
  </si>
  <si>
    <t>Đường ĐT759B (cổng chào ấp Tân Thuận)</t>
  </si>
  <si>
    <t>Đường ĐT759B (cổng chào ấp Tân Nhân)</t>
  </si>
  <si>
    <t>BUDOPIII30, LNXVI6</t>
  </si>
  <si>
    <t>Các tuyến đường giao thông nông thôn từ 3,5 m trở lên</t>
  </si>
  <si>
    <t>Hết ranh đất ông Phan Văn Hoàng (Hết ranh thửa đất số 60, tờ bản đồ số 72)</t>
  </si>
  <si>
    <t xml:space="preserve"> </t>
  </si>
  <si>
    <t>Ngã ba nhà Trường Yến (Hết ranh thửa đất số 3, tờ bản đồ số 72)</t>
  </si>
  <si>
    <t>Hết ranh đất ông Nông Văn Píu (Hết ranh thửa đất số 100, tờ bản đồ số 79)</t>
  </si>
  <si>
    <t>Hết ranh đất ông Đinh Hoàng Tuấn (Hết ranh thửa đất số 57, tờ bản đồ số 70)</t>
  </si>
  <si>
    <t>Hết ranh đất ông Bùi Văn Quỳ (thửa đất số 201, tờ bản đồ số 77)</t>
  </si>
  <si>
    <t>Hết ranh đất bà Nguyễn Thị Cúc (Hết ranh thửa đất số 59, tờ bản đồ số 73)</t>
  </si>
  <si>
    <t>Ngã tư máy trà ông Viện (Hết ranh thửa đất số 170, tờ bản đồ số 80)</t>
  </si>
  <si>
    <t>Thửa đất số 16, tờ bản đồ số 119</t>
  </si>
  <si>
    <t>I.17. Xã Tân Tiến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</si>
</sst>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rgb="FFFF0000"/>
      <name val="Times New Roman"/>
      <family val="1"/>
    </font>
    <font>
      <sz val="12"/>
      <color theme="4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3" fontId="2" fillId="0" borderId="5" xfId="1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78"/>
  <sheetViews>
    <sheetView view="pageBreakPreview" topLeftCell="B1" zoomScale="70" zoomScaleNormal="85" zoomScaleSheetLayoutView="70" workbookViewId="0">
      <selection activeCell="E5" sqref="E5"/>
    </sheetView>
  </sheetViews>
  <sheetFormatPr defaultRowHeight="15.75" x14ac:dyDescent="0.25"/>
  <cols>
    <col min="1" max="1" width="9.140625" style="8" customWidth="1"/>
    <col min="2" max="2" width="7.85546875" style="10" customWidth="1"/>
    <col min="3" max="3" width="49.42578125" style="11" customWidth="1"/>
    <col min="4" max="4" width="29.7109375" style="11" customWidth="1"/>
    <col min="5" max="5" width="31" style="11" customWidth="1"/>
    <col min="6" max="6" width="13.140625" style="7" customWidth="1"/>
    <col min="7" max="7" width="13" style="20" customWidth="1"/>
    <col min="8" max="8" width="15.5703125" style="20" customWidth="1"/>
    <col min="9" max="9" width="12" style="14" customWidth="1"/>
    <col min="10" max="10" width="13.7109375" style="14" customWidth="1"/>
    <col min="11" max="11" width="14.5703125" style="14" customWidth="1"/>
    <col min="12" max="12" width="12.85546875" style="13" customWidth="1"/>
    <col min="13" max="13" width="13" style="21" customWidth="1"/>
    <col min="14" max="14" width="13.140625" style="21" customWidth="1"/>
    <col min="15" max="16384" width="9.140625" style="8"/>
  </cols>
  <sheetData>
    <row r="1" spans="1:14" ht="54" customHeight="1" x14ac:dyDescent="0.25">
      <c r="B1" s="44" t="s">
        <v>0</v>
      </c>
      <c r="C1" s="44" t="s">
        <v>1</v>
      </c>
      <c r="D1" s="44" t="s">
        <v>2</v>
      </c>
      <c r="E1" s="44"/>
      <c r="F1" s="45" t="s">
        <v>171</v>
      </c>
      <c r="G1" s="45" t="s">
        <v>173</v>
      </c>
      <c r="H1" s="45" t="s">
        <v>172</v>
      </c>
      <c r="I1" s="45" t="s">
        <v>180</v>
      </c>
      <c r="J1" s="45" t="s">
        <v>188</v>
      </c>
      <c r="K1" s="45" t="s">
        <v>189</v>
      </c>
      <c r="L1" s="43" t="s">
        <v>181</v>
      </c>
      <c r="M1" s="43" t="s">
        <v>182</v>
      </c>
      <c r="N1" s="43" t="s">
        <v>183</v>
      </c>
    </row>
    <row r="2" spans="1:14" ht="71.25" customHeight="1" x14ac:dyDescent="0.25">
      <c r="B2" s="44"/>
      <c r="C2" s="44"/>
      <c r="D2" s="31" t="s">
        <v>93</v>
      </c>
      <c r="E2" s="31" t="s">
        <v>94</v>
      </c>
      <c r="F2" s="45"/>
      <c r="G2" s="45"/>
      <c r="H2" s="45"/>
      <c r="I2" s="45"/>
      <c r="J2" s="45"/>
      <c r="K2" s="45"/>
      <c r="L2" s="43"/>
      <c r="M2" s="43"/>
      <c r="N2" s="43"/>
    </row>
    <row r="3" spans="1:14" ht="25.5" customHeight="1" x14ac:dyDescent="0.25">
      <c r="B3" s="31"/>
      <c r="C3" s="32" t="s">
        <v>240</v>
      </c>
      <c r="D3" s="32"/>
      <c r="E3" s="32"/>
      <c r="F3" s="33"/>
      <c r="G3" s="23"/>
      <c r="H3" s="23"/>
      <c r="I3" s="33"/>
      <c r="J3" s="34"/>
      <c r="K3" s="34"/>
      <c r="L3" s="35"/>
      <c r="M3" s="24"/>
      <c r="N3" s="24"/>
    </row>
    <row r="4" spans="1:14" s="29" customFormat="1" ht="46.5" customHeight="1" x14ac:dyDescent="0.25">
      <c r="A4" s="17" t="s">
        <v>101</v>
      </c>
      <c r="B4" s="18">
        <v>1</v>
      </c>
      <c r="C4" s="36" t="s">
        <v>6</v>
      </c>
      <c r="D4" s="36" t="s">
        <v>191</v>
      </c>
      <c r="E4" s="36" t="s">
        <v>192</v>
      </c>
      <c r="F4" s="37">
        <v>1800</v>
      </c>
      <c r="G4" s="23">
        <v>1224</v>
      </c>
      <c r="H4" s="23">
        <v>1080</v>
      </c>
      <c r="I4" s="37">
        <v>1800</v>
      </c>
      <c r="J4" s="38">
        <f>0.7*I4</f>
        <v>1260</v>
      </c>
      <c r="K4" s="38">
        <f>0.6*I4</f>
        <v>1080</v>
      </c>
      <c r="L4" s="35">
        <f>I4/F4</f>
        <v>1</v>
      </c>
      <c r="M4" s="24">
        <f>J4/G4</f>
        <v>1.0294117647058822</v>
      </c>
      <c r="N4" s="24">
        <f>K4/H4</f>
        <v>1</v>
      </c>
    </row>
    <row r="5" spans="1:14" s="29" customFormat="1" ht="46.5" customHeight="1" x14ac:dyDescent="0.25">
      <c r="A5" s="17" t="s">
        <v>102</v>
      </c>
      <c r="B5" s="18">
        <f>B4+1</f>
        <v>2</v>
      </c>
      <c r="C5" s="36" t="s">
        <v>6</v>
      </c>
      <c r="D5" s="36" t="s">
        <v>192</v>
      </c>
      <c r="E5" s="36" t="s">
        <v>7</v>
      </c>
      <c r="F5" s="37">
        <v>2250</v>
      </c>
      <c r="G5" s="23">
        <v>1530</v>
      </c>
      <c r="H5" s="23">
        <v>1350</v>
      </c>
      <c r="I5" s="37">
        <v>2300</v>
      </c>
      <c r="J5" s="38">
        <f t="shared" ref="J5:J68" si="0">0.7*I5</f>
        <v>1610</v>
      </c>
      <c r="K5" s="38">
        <f t="shared" ref="K5:K68" si="1">0.6*I5</f>
        <v>1380</v>
      </c>
      <c r="L5" s="35">
        <f t="shared" ref="L5:L68" si="2">I5/F5</f>
        <v>1.0222222222222221</v>
      </c>
      <c r="M5" s="24">
        <f t="shared" ref="M5:M68" si="3">J5/G5</f>
        <v>1.0522875816993464</v>
      </c>
      <c r="N5" s="24">
        <f t="shared" ref="N5:N68" si="4">K5/H5</f>
        <v>1.0222222222222221</v>
      </c>
    </row>
    <row r="6" spans="1:14" s="29" customFormat="1" ht="46.5" customHeight="1" x14ac:dyDescent="0.25">
      <c r="A6" s="17" t="s">
        <v>103</v>
      </c>
      <c r="B6" s="18">
        <f t="shared" ref="B6:B69" si="5">B5+1</f>
        <v>3</v>
      </c>
      <c r="C6" s="36" t="s">
        <v>6</v>
      </c>
      <c r="D6" s="36" t="s">
        <v>193</v>
      </c>
      <c r="E6" s="36" t="s">
        <v>8</v>
      </c>
      <c r="F6" s="37">
        <v>3000</v>
      </c>
      <c r="G6" s="23">
        <v>2040.0000000000002</v>
      </c>
      <c r="H6" s="23">
        <v>1800</v>
      </c>
      <c r="I6" s="37">
        <v>3000</v>
      </c>
      <c r="J6" s="38">
        <f t="shared" si="0"/>
        <v>2100</v>
      </c>
      <c r="K6" s="38">
        <f t="shared" si="1"/>
        <v>1800</v>
      </c>
      <c r="L6" s="35">
        <f t="shared" si="2"/>
        <v>1</v>
      </c>
      <c r="M6" s="24">
        <f t="shared" si="3"/>
        <v>1.0294117647058822</v>
      </c>
      <c r="N6" s="24">
        <f t="shared" si="4"/>
        <v>1</v>
      </c>
    </row>
    <row r="7" spans="1:14" s="29" customFormat="1" ht="46.5" customHeight="1" x14ac:dyDescent="0.25">
      <c r="A7" s="17" t="s">
        <v>104</v>
      </c>
      <c r="B7" s="18">
        <f t="shared" si="5"/>
        <v>4</v>
      </c>
      <c r="C7" s="36" t="s">
        <v>6</v>
      </c>
      <c r="D7" s="36" t="s">
        <v>8</v>
      </c>
      <c r="E7" s="36" t="s">
        <v>194</v>
      </c>
      <c r="F7" s="37">
        <v>5400</v>
      </c>
      <c r="G7" s="23">
        <v>3672.0000000000005</v>
      </c>
      <c r="H7" s="23">
        <v>3240</v>
      </c>
      <c r="I7" s="37">
        <v>5400</v>
      </c>
      <c r="J7" s="38">
        <f t="shared" si="0"/>
        <v>3779.9999999999995</v>
      </c>
      <c r="K7" s="38">
        <f t="shared" si="1"/>
        <v>3240</v>
      </c>
      <c r="L7" s="35">
        <f t="shared" si="2"/>
        <v>1</v>
      </c>
      <c r="M7" s="24">
        <f t="shared" si="3"/>
        <v>1.029411764705882</v>
      </c>
      <c r="N7" s="24">
        <f t="shared" si="4"/>
        <v>1</v>
      </c>
    </row>
    <row r="8" spans="1:14" s="29" customFormat="1" ht="46.5" customHeight="1" x14ac:dyDescent="0.25">
      <c r="A8" s="17" t="s">
        <v>105</v>
      </c>
      <c r="B8" s="18">
        <f t="shared" si="5"/>
        <v>5</v>
      </c>
      <c r="C8" s="36" t="s">
        <v>6</v>
      </c>
      <c r="D8" s="36" t="s">
        <v>194</v>
      </c>
      <c r="E8" s="36" t="s">
        <v>9</v>
      </c>
      <c r="F8" s="37">
        <v>3000</v>
      </c>
      <c r="G8" s="23">
        <v>2040.0000000000002</v>
      </c>
      <c r="H8" s="23">
        <v>1800</v>
      </c>
      <c r="I8" s="37">
        <v>3000</v>
      </c>
      <c r="J8" s="38">
        <f t="shared" si="0"/>
        <v>2100</v>
      </c>
      <c r="K8" s="38">
        <f t="shared" si="1"/>
        <v>1800</v>
      </c>
      <c r="L8" s="35">
        <f t="shared" si="2"/>
        <v>1</v>
      </c>
      <c r="M8" s="24">
        <f t="shared" si="3"/>
        <v>1.0294117647058822</v>
      </c>
      <c r="N8" s="24">
        <f t="shared" si="4"/>
        <v>1</v>
      </c>
    </row>
    <row r="9" spans="1:14" s="29" customFormat="1" ht="46.5" customHeight="1" x14ac:dyDescent="0.25">
      <c r="A9" s="17" t="s">
        <v>106</v>
      </c>
      <c r="B9" s="18">
        <f t="shared" si="5"/>
        <v>6</v>
      </c>
      <c r="C9" s="36" t="s">
        <v>6</v>
      </c>
      <c r="D9" s="36" t="s">
        <v>9</v>
      </c>
      <c r="E9" s="36" t="s">
        <v>10</v>
      </c>
      <c r="F9" s="37">
        <v>1800</v>
      </c>
      <c r="G9" s="23">
        <v>1224</v>
      </c>
      <c r="H9" s="23">
        <v>1080</v>
      </c>
      <c r="I9" s="37">
        <v>1800</v>
      </c>
      <c r="J9" s="38">
        <f t="shared" si="0"/>
        <v>1260</v>
      </c>
      <c r="K9" s="38">
        <f t="shared" si="1"/>
        <v>1080</v>
      </c>
      <c r="L9" s="35">
        <f t="shared" si="2"/>
        <v>1</v>
      </c>
      <c r="M9" s="24">
        <f t="shared" si="3"/>
        <v>1.0294117647058822</v>
      </c>
      <c r="N9" s="24">
        <f t="shared" si="4"/>
        <v>1</v>
      </c>
    </row>
    <row r="10" spans="1:14" ht="46.5" customHeight="1" x14ac:dyDescent="0.25">
      <c r="A10" s="17" t="s">
        <v>143</v>
      </c>
      <c r="B10" s="18">
        <f t="shared" si="5"/>
        <v>7</v>
      </c>
      <c r="C10" s="36" t="s">
        <v>6</v>
      </c>
      <c r="D10" s="36" t="s">
        <v>195</v>
      </c>
      <c r="E10" s="36" t="s">
        <v>11</v>
      </c>
      <c r="F10" s="37">
        <v>1800</v>
      </c>
      <c r="G10" s="23">
        <v>1224</v>
      </c>
      <c r="H10" s="23">
        <v>1080</v>
      </c>
      <c r="I10" s="37">
        <v>1800</v>
      </c>
      <c r="J10" s="38">
        <f t="shared" si="0"/>
        <v>1260</v>
      </c>
      <c r="K10" s="38">
        <f t="shared" si="1"/>
        <v>1080</v>
      </c>
      <c r="L10" s="35">
        <f t="shared" si="2"/>
        <v>1</v>
      </c>
      <c r="M10" s="24">
        <f t="shared" si="3"/>
        <v>1.0294117647058822</v>
      </c>
      <c r="N10" s="24">
        <f t="shared" si="4"/>
        <v>1</v>
      </c>
    </row>
    <row r="11" spans="1:14" ht="46.5" customHeight="1" x14ac:dyDescent="0.25">
      <c r="A11" s="17" t="s">
        <v>144</v>
      </c>
      <c r="B11" s="18">
        <f t="shared" si="5"/>
        <v>8</v>
      </c>
      <c r="C11" s="36" t="s">
        <v>6</v>
      </c>
      <c r="D11" s="36" t="s">
        <v>11</v>
      </c>
      <c r="E11" s="36" t="s">
        <v>12</v>
      </c>
      <c r="F11" s="37">
        <v>2200</v>
      </c>
      <c r="G11" s="23">
        <v>1496</v>
      </c>
      <c r="H11" s="23">
        <v>1320</v>
      </c>
      <c r="I11" s="37">
        <v>2200</v>
      </c>
      <c r="J11" s="38">
        <f t="shared" si="0"/>
        <v>1540</v>
      </c>
      <c r="K11" s="38">
        <f t="shared" si="1"/>
        <v>1320</v>
      </c>
      <c r="L11" s="35">
        <f t="shared" si="2"/>
        <v>1</v>
      </c>
      <c r="M11" s="24">
        <f t="shared" si="3"/>
        <v>1.0294117647058822</v>
      </c>
      <c r="N11" s="24">
        <f t="shared" si="4"/>
        <v>1</v>
      </c>
    </row>
    <row r="12" spans="1:14" ht="46.5" customHeight="1" x14ac:dyDescent="0.25">
      <c r="A12" s="17" t="s">
        <v>145</v>
      </c>
      <c r="B12" s="18">
        <f t="shared" si="5"/>
        <v>9</v>
      </c>
      <c r="C12" s="36" t="s">
        <v>6</v>
      </c>
      <c r="D12" s="36" t="s">
        <v>12</v>
      </c>
      <c r="E12" s="36" t="s">
        <v>13</v>
      </c>
      <c r="F12" s="37">
        <v>3600</v>
      </c>
      <c r="G12" s="23">
        <v>2448</v>
      </c>
      <c r="H12" s="23">
        <v>2160</v>
      </c>
      <c r="I12" s="37">
        <v>3600</v>
      </c>
      <c r="J12" s="38">
        <f t="shared" si="0"/>
        <v>2520</v>
      </c>
      <c r="K12" s="38">
        <f t="shared" si="1"/>
        <v>2160</v>
      </c>
      <c r="L12" s="35">
        <f t="shared" si="2"/>
        <v>1</v>
      </c>
      <c r="M12" s="24">
        <f t="shared" si="3"/>
        <v>1.0294117647058822</v>
      </c>
      <c r="N12" s="24">
        <f t="shared" si="4"/>
        <v>1</v>
      </c>
    </row>
    <row r="13" spans="1:14" ht="46.5" customHeight="1" x14ac:dyDescent="0.25">
      <c r="A13" s="17" t="s">
        <v>146</v>
      </c>
      <c r="B13" s="18">
        <f t="shared" si="5"/>
        <v>10</v>
      </c>
      <c r="C13" s="36" t="s">
        <v>6</v>
      </c>
      <c r="D13" s="36" t="s">
        <v>215</v>
      </c>
      <c r="E13" s="36" t="s">
        <v>196</v>
      </c>
      <c r="F13" s="37">
        <v>2200</v>
      </c>
      <c r="G13" s="23">
        <v>1496</v>
      </c>
      <c r="H13" s="23">
        <v>1320</v>
      </c>
      <c r="I13" s="37">
        <v>2200</v>
      </c>
      <c r="J13" s="38">
        <f t="shared" si="0"/>
        <v>1540</v>
      </c>
      <c r="K13" s="38">
        <f t="shared" si="1"/>
        <v>1320</v>
      </c>
      <c r="L13" s="35">
        <f t="shared" si="2"/>
        <v>1</v>
      </c>
      <c r="M13" s="24">
        <f t="shared" si="3"/>
        <v>1.0294117647058822</v>
      </c>
      <c r="N13" s="24">
        <f t="shared" si="4"/>
        <v>1</v>
      </c>
    </row>
    <row r="14" spans="1:14" s="29" customFormat="1" ht="56.25" customHeight="1" x14ac:dyDescent="0.25">
      <c r="A14" s="17" t="s">
        <v>168</v>
      </c>
      <c r="B14" s="18">
        <f t="shared" si="5"/>
        <v>11</v>
      </c>
      <c r="C14" s="36" t="s">
        <v>14</v>
      </c>
      <c r="D14" s="36" t="s">
        <v>4</v>
      </c>
      <c r="E14" s="36"/>
      <c r="F14" s="37">
        <v>600</v>
      </c>
      <c r="G14" s="23">
        <v>408.00000000000006</v>
      </c>
      <c r="H14" s="23">
        <v>360</v>
      </c>
      <c r="I14" s="37">
        <v>600</v>
      </c>
      <c r="J14" s="38">
        <f t="shared" si="0"/>
        <v>420</v>
      </c>
      <c r="K14" s="38">
        <f t="shared" si="1"/>
        <v>360</v>
      </c>
      <c r="L14" s="35">
        <f t="shared" si="2"/>
        <v>1</v>
      </c>
      <c r="M14" s="24">
        <f t="shared" si="3"/>
        <v>1.0294117647058822</v>
      </c>
      <c r="N14" s="24">
        <f t="shared" si="4"/>
        <v>1</v>
      </c>
    </row>
    <row r="15" spans="1:14" s="29" customFormat="1" ht="42" customHeight="1" x14ac:dyDescent="0.25">
      <c r="A15" s="17" t="s">
        <v>107</v>
      </c>
      <c r="B15" s="18">
        <f t="shared" si="5"/>
        <v>12</v>
      </c>
      <c r="C15" s="36" t="s">
        <v>15</v>
      </c>
      <c r="D15" s="36" t="s">
        <v>216</v>
      </c>
      <c r="E15" s="36" t="s">
        <v>16</v>
      </c>
      <c r="F15" s="37">
        <v>4200</v>
      </c>
      <c r="G15" s="23">
        <v>2856</v>
      </c>
      <c r="H15" s="23">
        <v>2520</v>
      </c>
      <c r="I15" s="37">
        <v>3000</v>
      </c>
      <c r="J15" s="38">
        <f t="shared" si="0"/>
        <v>2100</v>
      </c>
      <c r="K15" s="38">
        <f t="shared" si="1"/>
        <v>1800</v>
      </c>
      <c r="L15" s="35">
        <f t="shared" si="2"/>
        <v>0.7142857142857143</v>
      </c>
      <c r="M15" s="24">
        <f t="shared" si="3"/>
        <v>0.73529411764705888</v>
      </c>
      <c r="N15" s="24">
        <f t="shared" si="4"/>
        <v>0.7142857142857143</v>
      </c>
    </row>
    <row r="16" spans="1:14" s="29" customFormat="1" ht="42" customHeight="1" x14ac:dyDescent="0.25">
      <c r="A16" s="17" t="s">
        <v>108</v>
      </c>
      <c r="B16" s="18">
        <f t="shared" si="5"/>
        <v>13</v>
      </c>
      <c r="C16" s="36" t="s">
        <v>15</v>
      </c>
      <c r="D16" s="36" t="s">
        <v>16</v>
      </c>
      <c r="E16" s="36" t="s">
        <v>17</v>
      </c>
      <c r="F16" s="37">
        <v>1900</v>
      </c>
      <c r="G16" s="23">
        <v>1292</v>
      </c>
      <c r="H16" s="23">
        <v>1140</v>
      </c>
      <c r="I16" s="37">
        <v>1900</v>
      </c>
      <c r="J16" s="38">
        <f t="shared" si="0"/>
        <v>1330</v>
      </c>
      <c r="K16" s="38">
        <f t="shared" si="1"/>
        <v>1140</v>
      </c>
      <c r="L16" s="35">
        <f t="shared" si="2"/>
        <v>1</v>
      </c>
      <c r="M16" s="24">
        <f t="shared" si="3"/>
        <v>1.0294117647058822</v>
      </c>
      <c r="N16" s="24">
        <f t="shared" si="4"/>
        <v>1</v>
      </c>
    </row>
    <row r="17" spans="1:14" s="29" customFormat="1" ht="42" customHeight="1" x14ac:dyDescent="0.25">
      <c r="A17" s="17" t="s">
        <v>109</v>
      </c>
      <c r="B17" s="18">
        <f t="shared" si="5"/>
        <v>14</v>
      </c>
      <c r="C17" s="36" t="s">
        <v>18</v>
      </c>
      <c r="D17" s="36" t="s">
        <v>4</v>
      </c>
      <c r="E17" s="36"/>
      <c r="F17" s="37">
        <v>2400</v>
      </c>
      <c r="G17" s="23">
        <v>1632</v>
      </c>
      <c r="H17" s="23">
        <v>1440</v>
      </c>
      <c r="I17" s="37">
        <v>1800</v>
      </c>
      <c r="J17" s="38">
        <f t="shared" si="0"/>
        <v>1260</v>
      </c>
      <c r="K17" s="38">
        <f t="shared" si="1"/>
        <v>1080</v>
      </c>
      <c r="L17" s="35">
        <f t="shared" si="2"/>
        <v>0.75</v>
      </c>
      <c r="M17" s="24">
        <f t="shared" si="3"/>
        <v>0.7720588235294118</v>
      </c>
      <c r="N17" s="24">
        <f t="shared" si="4"/>
        <v>0.75</v>
      </c>
    </row>
    <row r="18" spans="1:14" s="29" customFormat="1" ht="51.75" customHeight="1" x14ac:dyDescent="0.25">
      <c r="A18" s="17" t="s">
        <v>110</v>
      </c>
      <c r="B18" s="18">
        <f t="shared" si="5"/>
        <v>15</v>
      </c>
      <c r="C18" s="36" t="s">
        <v>197</v>
      </c>
      <c r="D18" s="36" t="s">
        <v>217</v>
      </c>
      <c r="E18" s="36" t="s">
        <v>19</v>
      </c>
      <c r="F18" s="37">
        <v>900</v>
      </c>
      <c r="G18" s="23">
        <v>612</v>
      </c>
      <c r="H18" s="23">
        <v>540</v>
      </c>
      <c r="I18" s="37">
        <v>900</v>
      </c>
      <c r="J18" s="38">
        <f t="shared" si="0"/>
        <v>630</v>
      </c>
      <c r="K18" s="38">
        <f t="shared" si="1"/>
        <v>540</v>
      </c>
      <c r="L18" s="35">
        <f t="shared" si="2"/>
        <v>1</v>
      </c>
      <c r="M18" s="24">
        <f t="shared" si="3"/>
        <v>1.0294117647058822</v>
      </c>
      <c r="N18" s="24">
        <f t="shared" si="4"/>
        <v>1</v>
      </c>
    </row>
    <row r="19" spans="1:14" s="29" customFormat="1" ht="51.75" customHeight="1" x14ac:dyDescent="0.25">
      <c r="A19" s="17" t="s">
        <v>111</v>
      </c>
      <c r="B19" s="18">
        <f t="shared" si="5"/>
        <v>16</v>
      </c>
      <c r="C19" s="36" t="s">
        <v>197</v>
      </c>
      <c r="D19" s="36" t="s">
        <v>20</v>
      </c>
      <c r="E19" s="36" t="s">
        <v>21</v>
      </c>
      <c r="F19" s="37">
        <v>900</v>
      </c>
      <c r="G19" s="23">
        <v>612</v>
      </c>
      <c r="H19" s="23">
        <v>540</v>
      </c>
      <c r="I19" s="37">
        <v>900</v>
      </c>
      <c r="J19" s="38">
        <f t="shared" si="0"/>
        <v>630</v>
      </c>
      <c r="K19" s="38">
        <f t="shared" si="1"/>
        <v>540</v>
      </c>
      <c r="L19" s="35">
        <f t="shared" si="2"/>
        <v>1</v>
      </c>
      <c r="M19" s="24">
        <f t="shared" si="3"/>
        <v>1.0294117647058822</v>
      </c>
      <c r="N19" s="24">
        <f t="shared" si="4"/>
        <v>1</v>
      </c>
    </row>
    <row r="20" spans="1:14" s="29" customFormat="1" ht="51.75" customHeight="1" x14ac:dyDescent="0.25">
      <c r="A20" s="17" t="s">
        <v>112</v>
      </c>
      <c r="B20" s="18">
        <f t="shared" si="5"/>
        <v>17</v>
      </c>
      <c r="C20" s="36" t="s">
        <v>197</v>
      </c>
      <c r="D20" s="36" t="s">
        <v>22</v>
      </c>
      <c r="E20" s="36" t="s">
        <v>23</v>
      </c>
      <c r="F20" s="37">
        <v>720</v>
      </c>
      <c r="G20" s="23">
        <v>489.6</v>
      </c>
      <c r="H20" s="23">
        <v>432</v>
      </c>
      <c r="I20" s="37">
        <v>720</v>
      </c>
      <c r="J20" s="38">
        <f t="shared" si="0"/>
        <v>503.99999999999994</v>
      </c>
      <c r="K20" s="38">
        <f t="shared" si="1"/>
        <v>432</v>
      </c>
      <c r="L20" s="35">
        <f t="shared" si="2"/>
        <v>1</v>
      </c>
      <c r="M20" s="24">
        <f t="shared" si="3"/>
        <v>1.0294117647058822</v>
      </c>
      <c r="N20" s="24">
        <f t="shared" si="4"/>
        <v>1</v>
      </c>
    </row>
    <row r="21" spans="1:14" s="29" customFormat="1" ht="42" customHeight="1" x14ac:dyDescent="0.25">
      <c r="A21" s="17" t="s">
        <v>113</v>
      </c>
      <c r="B21" s="18">
        <f t="shared" si="5"/>
        <v>18</v>
      </c>
      <c r="C21" s="36" t="s">
        <v>198</v>
      </c>
      <c r="D21" s="36" t="s">
        <v>25</v>
      </c>
      <c r="E21" s="36" t="s">
        <v>26</v>
      </c>
      <c r="F21" s="37">
        <v>900</v>
      </c>
      <c r="G21" s="23">
        <v>612</v>
      </c>
      <c r="H21" s="23">
        <v>540</v>
      </c>
      <c r="I21" s="37">
        <v>900</v>
      </c>
      <c r="J21" s="38">
        <f t="shared" si="0"/>
        <v>630</v>
      </c>
      <c r="K21" s="38">
        <f t="shared" si="1"/>
        <v>540</v>
      </c>
      <c r="L21" s="35">
        <f t="shared" si="2"/>
        <v>1</v>
      </c>
      <c r="M21" s="24">
        <f t="shared" si="3"/>
        <v>1.0294117647058822</v>
      </c>
      <c r="N21" s="24">
        <f t="shared" si="4"/>
        <v>1</v>
      </c>
    </row>
    <row r="22" spans="1:14" s="29" customFormat="1" ht="42" customHeight="1" x14ac:dyDescent="0.25">
      <c r="A22" s="17" t="s">
        <v>114</v>
      </c>
      <c r="B22" s="18">
        <f t="shared" si="5"/>
        <v>19</v>
      </c>
      <c r="C22" s="36" t="s">
        <v>199</v>
      </c>
      <c r="D22" s="36" t="s">
        <v>27</v>
      </c>
      <c r="E22" s="36" t="s">
        <v>28</v>
      </c>
      <c r="F22" s="37">
        <v>720</v>
      </c>
      <c r="G22" s="23">
        <v>489.6</v>
      </c>
      <c r="H22" s="23">
        <v>432</v>
      </c>
      <c r="I22" s="37">
        <v>720</v>
      </c>
      <c r="J22" s="38">
        <f t="shared" si="0"/>
        <v>503.99999999999994</v>
      </c>
      <c r="K22" s="38">
        <f t="shared" si="1"/>
        <v>432</v>
      </c>
      <c r="L22" s="35">
        <f t="shared" si="2"/>
        <v>1</v>
      </c>
      <c r="M22" s="24">
        <f t="shared" si="3"/>
        <v>1.0294117647058822</v>
      </c>
      <c r="N22" s="24">
        <f t="shared" si="4"/>
        <v>1</v>
      </c>
    </row>
    <row r="23" spans="1:14" s="29" customFormat="1" ht="42" customHeight="1" x14ac:dyDescent="0.25">
      <c r="A23" s="17" t="s">
        <v>115</v>
      </c>
      <c r="B23" s="18">
        <f t="shared" si="5"/>
        <v>20</v>
      </c>
      <c r="C23" s="36" t="s">
        <v>199</v>
      </c>
      <c r="D23" s="36" t="s">
        <v>29</v>
      </c>
      <c r="E23" s="36" t="s">
        <v>30</v>
      </c>
      <c r="F23" s="37">
        <v>720</v>
      </c>
      <c r="G23" s="23">
        <v>489.6</v>
      </c>
      <c r="H23" s="23">
        <v>432</v>
      </c>
      <c r="I23" s="37">
        <v>720</v>
      </c>
      <c r="J23" s="38">
        <f t="shared" si="0"/>
        <v>503.99999999999994</v>
      </c>
      <c r="K23" s="38">
        <f t="shared" si="1"/>
        <v>432</v>
      </c>
      <c r="L23" s="35">
        <f t="shared" si="2"/>
        <v>1</v>
      </c>
      <c r="M23" s="24">
        <f t="shared" si="3"/>
        <v>1.0294117647058822</v>
      </c>
      <c r="N23" s="24">
        <f t="shared" si="4"/>
        <v>1</v>
      </c>
    </row>
    <row r="24" spans="1:14" s="29" customFormat="1" ht="42" customHeight="1" x14ac:dyDescent="0.25">
      <c r="A24" s="17" t="s">
        <v>116</v>
      </c>
      <c r="B24" s="18">
        <f t="shared" si="5"/>
        <v>21</v>
      </c>
      <c r="C24" s="36" t="s">
        <v>200</v>
      </c>
      <c r="D24" s="36" t="s">
        <v>31</v>
      </c>
      <c r="E24" s="36" t="s">
        <v>3</v>
      </c>
      <c r="F24" s="37">
        <v>720</v>
      </c>
      <c r="G24" s="23">
        <v>489.6</v>
      </c>
      <c r="H24" s="23">
        <v>432</v>
      </c>
      <c r="I24" s="37">
        <v>720</v>
      </c>
      <c r="J24" s="38">
        <f t="shared" si="0"/>
        <v>503.99999999999994</v>
      </c>
      <c r="K24" s="38">
        <f t="shared" si="1"/>
        <v>432</v>
      </c>
      <c r="L24" s="35">
        <f t="shared" si="2"/>
        <v>1</v>
      </c>
      <c r="M24" s="24">
        <f t="shared" si="3"/>
        <v>1.0294117647058822</v>
      </c>
      <c r="N24" s="24">
        <f t="shared" si="4"/>
        <v>1</v>
      </c>
    </row>
    <row r="25" spans="1:14" s="29" customFormat="1" ht="42" customHeight="1" x14ac:dyDescent="0.25">
      <c r="A25" s="17" t="s">
        <v>117</v>
      </c>
      <c r="B25" s="18">
        <f t="shared" si="5"/>
        <v>22</v>
      </c>
      <c r="C25" s="36" t="s">
        <v>200</v>
      </c>
      <c r="D25" s="36" t="s">
        <v>32</v>
      </c>
      <c r="E25" s="36" t="s">
        <v>33</v>
      </c>
      <c r="F25" s="37">
        <v>720</v>
      </c>
      <c r="G25" s="23">
        <v>489.6</v>
      </c>
      <c r="H25" s="23">
        <v>432</v>
      </c>
      <c r="I25" s="37">
        <v>720</v>
      </c>
      <c r="J25" s="38">
        <f t="shared" si="0"/>
        <v>503.99999999999994</v>
      </c>
      <c r="K25" s="38">
        <f t="shared" si="1"/>
        <v>432</v>
      </c>
      <c r="L25" s="35">
        <f t="shared" si="2"/>
        <v>1</v>
      </c>
      <c r="M25" s="24">
        <f t="shared" si="3"/>
        <v>1.0294117647058822</v>
      </c>
      <c r="N25" s="24">
        <f t="shared" si="4"/>
        <v>1</v>
      </c>
    </row>
    <row r="26" spans="1:14" s="29" customFormat="1" ht="51.75" customHeight="1" x14ac:dyDescent="0.25">
      <c r="A26" s="17" t="s">
        <v>118</v>
      </c>
      <c r="B26" s="18">
        <f t="shared" si="5"/>
        <v>23</v>
      </c>
      <c r="C26" s="36" t="s">
        <v>201</v>
      </c>
      <c r="D26" s="36" t="s">
        <v>218</v>
      </c>
      <c r="E26" s="36" t="s">
        <v>34</v>
      </c>
      <c r="F26" s="37">
        <v>900</v>
      </c>
      <c r="G26" s="23">
        <v>612</v>
      </c>
      <c r="H26" s="23">
        <v>540</v>
      </c>
      <c r="I26" s="37">
        <v>900</v>
      </c>
      <c r="J26" s="38">
        <f t="shared" si="0"/>
        <v>630</v>
      </c>
      <c r="K26" s="38">
        <f t="shared" si="1"/>
        <v>540</v>
      </c>
      <c r="L26" s="35">
        <f t="shared" si="2"/>
        <v>1</v>
      </c>
      <c r="M26" s="24">
        <f t="shared" si="3"/>
        <v>1.0294117647058822</v>
      </c>
      <c r="N26" s="24">
        <f t="shared" si="4"/>
        <v>1</v>
      </c>
    </row>
    <row r="27" spans="1:14" s="29" customFormat="1" ht="51.75" customHeight="1" x14ac:dyDescent="0.25">
      <c r="A27" s="17" t="s">
        <v>119</v>
      </c>
      <c r="B27" s="18">
        <f t="shared" si="5"/>
        <v>24</v>
      </c>
      <c r="C27" s="36" t="s">
        <v>202</v>
      </c>
      <c r="D27" s="36" t="s">
        <v>219</v>
      </c>
      <c r="E27" s="36" t="s">
        <v>35</v>
      </c>
      <c r="F27" s="37">
        <v>900</v>
      </c>
      <c r="G27" s="23">
        <v>612</v>
      </c>
      <c r="H27" s="23">
        <v>540</v>
      </c>
      <c r="I27" s="37">
        <v>900</v>
      </c>
      <c r="J27" s="38">
        <f t="shared" si="0"/>
        <v>630</v>
      </c>
      <c r="K27" s="38">
        <f t="shared" si="1"/>
        <v>540</v>
      </c>
      <c r="L27" s="35">
        <f t="shared" si="2"/>
        <v>1</v>
      </c>
      <c r="M27" s="24">
        <f t="shared" si="3"/>
        <v>1.0294117647058822</v>
      </c>
      <c r="N27" s="24">
        <f t="shared" si="4"/>
        <v>1</v>
      </c>
    </row>
    <row r="28" spans="1:14" s="29" customFormat="1" ht="51.75" customHeight="1" x14ac:dyDescent="0.25">
      <c r="A28" s="17" t="s">
        <v>120</v>
      </c>
      <c r="B28" s="18">
        <f t="shared" si="5"/>
        <v>25</v>
      </c>
      <c r="C28" s="36" t="s">
        <v>24</v>
      </c>
      <c r="D28" s="36" t="s">
        <v>36</v>
      </c>
      <c r="E28" s="36" t="s">
        <v>37</v>
      </c>
      <c r="F28" s="37">
        <v>900</v>
      </c>
      <c r="G28" s="23">
        <v>612</v>
      </c>
      <c r="H28" s="23">
        <v>540</v>
      </c>
      <c r="I28" s="37">
        <v>900</v>
      </c>
      <c r="J28" s="38">
        <f t="shared" si="0"/>
        <v>630</v>
      </c>
      <c r="K28" s="38">
        <f t="shared" si="1"/>
        <v>540</v>
      </c>
      <c r="L28" s="35">
        <f t="shared" si="2"/>
        <v>1</v>
      </c>
      <c r="M28" s="24">
        <f t="shared" si="3"/>
        <v>1.0294117647058822</v>
      </c>
      <c r="N28" s="24">
        <f t="shared" si="4"/>
        <v>1</v>
      </c>
    </row>
    <row r="29" spans="1:14" s="29" customFormat="1" ht="51.75" customHeight="1" x14ac:dyDescent="0.25">
      <c r="A29" s="17" t="s">
        <v>121</v>
      </c>
      <c r="B29" s="18">
        <f t="shared" si="5"/>
        <v>26</v>
      </c>
      <c r="C29" s="36" t="s">
        <v>203</v>
      </c>
      <c r="D29" s="36" t="s">
        <v>218</v>
      </c>
      <c r="E29" s="36" t="s">
        <v>39</v>
      </c>
      <c r="F29" s="37">
        <v>720</v>
      </c>
      <c r="G29" s="23">
        <v>489.6</v>
      </c>
      <c r="H29" s="23">
        <v>432</v>
      </c>
      <c r="I29" s="37">
        <v>720</v>
      </c>
      <c r="J29" s="38">
        <f t="shared" si="0"/>
        <v>503.99999999999994</v>
      </c>
      <c r="K29" s="38">
        <f t="shared" si="1"/>
        <v>432</v>
      </c>
      <c r="L29" s="35">
        <f t="shared" si="2"/>
        <v>1</v>
      </c>
      <c r="M29" s="24">
        <f t="shared" si="3"/>
        <v>1.0294117647058822</v>
      </c>
      <c r="N29" s="24">
        <f t="shared" si="4"/>
        <v>1</v>
      </c>
    </row>
    <row r="30" spans="1:14" s="29" customFormat="1" ht="51.75" customHeight="1" x14ac:dyDescent="0.25">
      <c r="A30" s="17" t="s">
        <v>122</v>
      </c>
      <c r="B30" s="18">
        <f t="shared" si="5"/>
        <v>27</v>
      </c>
      <c r="C30" s="36" t="s">
        <v>38</v>
      </c>
      <c r="D30" s="36" t="s">
        <v>220</v>
      </c>
      <c r="E30" s="36" t="s">
        <v>40</v>
      </c>
      <c r="F30" s="37">
        <v>900</v>
      </c>
      <c r="G30" s="23">
        <v>612</v>
      </c>
      <c r="H30" s="23">
        <v>540</v>
      </c>
      <c r="I30" s="37">
        <v>900</v>
      </c>
      <c r="J30" s="38">
        <f t="shared" si="0"/>
        <v>630</v>
      </c>
      <c r="K30" s="38">
        <f t="shared" si="1"/>
        <v>540</v>
      </c>
      <c r="L30" s="35">
        <f t="shared" si="2"/>
        <v>1</v>
      </c>
      <c r="M30" s="24">
        <f t="shared" si="3"/>
        <v>1.0294117647058822</v>
      </c>
      <c r="N30" s="24">
        <f t="shared" si="4"/>
        <v>1</v>
      </c>
    </row>
    <row r="31" spans="1:14" s="29" customFormat="1" ht="51.75" customHeight="1" x14ac:dyDescent="0.25">
      <c r="A31" s="17" t="s">
        <v>123</v>
      </c>
      <c r="B31" s="18">
        <f t="shared" si="5"/>
        <v>28</v>
      </c>
      <c r="C31" s="36" t="s">
        <v>41</v>
      </c>
      <c r="D31" s="36" t="s">
        <v>218</v>
      </c>
      <c r="E31" s="36" t="s">
        <v>42</v>
      </c>
      <c r="F31" s="37">
        <v>720</v>
      </c>
      <c r="G31" s="23">
        <v>489.6</v>
      </c>
      <c r="H31" s="23">
        <v>432</v>
      </c>
      <c r="I31" s="37">
        <v>720</v>
      </c>
      <c r="J31" s="38">
        <f t="shared" si="0"/>
        <v>503.99999999999994</v>
      </c>
      <c r="K31" s="38">
        <f t="shared" si="1"/>
        <v>432</v>
      </c>
      <c r="L31" s="35">
        <f t="shared" si="2"/>
        <v>1</v>
      </c>
      <c r="M31" s="24">
        <f t="shared" si="3"/>
        <v>1.0294117647058822</v>
      </c>
      <c r="N31" s="24">
        <f t="shared" si="4"/>
        <v>1</v>
      </c>
    </row>
    <row r="32" spans="1:14" s="29" customFormat="1" ht="42" customHeight="1" x14ac:dyDescent="0.25">
      <c r="A32" s="17" t="s">
        <v>124</v>
      </c>
      <c r="B32" s="18">
        <f t="shared" si="5"/>
        <v>29</v>
      </c>
      <c r="C32" s="36" t="s">
        <v>204</v>
      </c>
      <c r="D32" s="36" t="s">
        <v>218</v>
      </c>
      <c r="E32" s="36" t="s">
        <v>43</v>
      </c>
      <c r="F32" s="37">
        <v>720</v>
      </c>
      <c r="G32" s="23">
        <v>489.6</v>
      </c>
      <c r="H32" s="23">
        <v>432</v>
      </c>
      <c r="I32" s="37">
        <v>720</v>
      </c>
      <c r="J32" s="38">
        <f t="shared" si="0"/>
        <v>503.99999999999994</v>
      </c>
      <c r="K32" s="38">
        <f t="shared" si="1"/>
        <v>432</v>
      </c>
      <c r="L32" s="35">
        <f t="shared" si="2"/>
        <v>1</v>
      </c>
      <c r="M32" s="24">
        <f t="shared" si="3"/>
        <v>1.0294117647058822</v>
      </c>
      <c r="N32" s="24">
        <f t="shared" si="4"/>
        <v>1</v>
      </c>
    </row>
    <row r="33" spans="1:14" s="29" customFormat="1" ht="42" customHeight="1" x14ac:dyDescent="0.25">
      <c r="A33" s="17" t="s">
        <v>125</v>
      </c>
      <c r="B33" s="18">
        <f t="shared" si="5"/>
        <v>30</v>
      </c>
      <c r="C33" s="36" t="s">
        <v>204</v>
      </c>
      <c r="D33" s="36" t="s">
        <v>221</v>
      </c>
      <c r="E33" s="36" t="s">
        <v>44</v>
      </c>
      <c r="F33" s="37">
        <v>720</v>
      </c>
      <c r="G33" s="23">
        <v>489.6</v>
      </c>
      <c r="H33" s="23">
        <v>432</v>
      </c>
      <c r="I33" s="37">
        <v>720</v>
      </c>
      <c r="J33" s="38">
        <f t="shared" si="0"/>
        <v>503.99999999999994</v>
      </c>
      <c r="K33" s="38">
        <f t="shared" si="1"/>
        <v>432</v>
      </c>
      <c r="L33" s="35">
        <f t="shared" si="2"/>
        <v>1</v>
      </c>
      <c r="M33" s="24">
        <f t="shared" si="3"/>
        <v>1.0294117647058822</v>
      </c>
      <c r="N33" s="24">
        <f t="shared" si="4"/>
        <v>1</v>
      </c>
    </row>
    <row r="34" spans="1:14" s="29" customFormat="1" ht="42" customHeight="1" x14ac:dyDescent="0.25">
      <c r="A34" s="17" t="s">
        <v>126</v>
      </c>
      <c r="B34" s="18">
        <f t="shared" si="5"/>
        <v>31</v>
      </c>
      <c r="C34" s="36" t="s">
        <v>45</v>
      </c>
      <c r="D34" s="36" t="s">
        <v>218</v>
      </c>
      <c r="E34" s="36" t="s">
        <v>3</v>
      </c>
      <c r="F34" s="37">
        <v>720</v>
      </c>
      <c r="G34" s="23">
        <v>489.6</v>
      </c>
      <c r="H34" s="23">
        <v>432</v>
      </c>
      <c r="I34" s="37">
        <v>720</v>
      </c>
      <c r="J34" s="38">
        <f t="shared" si="0"/>
        <v>503.99999999999994</v>
      </c>
      <c r="K34" s="38">
        <f t="shared" si="1"/>
        <v>432</v>
      </c>
      <c r="L34" s="35">
        <f t="shared" si="2"/>
        <v>1</v>
      </c>
      <c r="M34" s="24">
        <f t="shared" si="3"/>
        <v>1.0294117647058822</v>
      </c>
      <c r="N34" s="24">
        <f t="shared" si="4"/>
        <v>1</v>
      </c>
    </row>
    <row r="35" spans="1:14" s="29" customFormat="1" ht="42" customHeight="1" x14ac:dyDescent="0.25">
      <c r="A35" s="17" t="s">
        <v>127</v>
      </c>
      <c r="B35" s="18">
        <f t="shared" si="5"/>
        <v>32</v>
      </c>
      <c r="C35" s="36" t="s">
        <v>45</v>
      </c>
      <c r="D35" s="36" t="s">
        <v>218</v>
      </c>
      <c r="E35" s="36" t="s">
        <v>46</v>
      </c>
      <c r="F35" s="37">
        <v>720</v>
      </c>
      <c r="G35" s="23">
        <v>489.6</v>
      </c>
      <c r="H35" s="23">
        <v>432</v>
      </c>
      <c r="I35" s="37">
        <v>720</v>
      </c>
      <c r="J35" s="38">
        <f t="shared" si="0"/>
        <v>503.99999999999994</v>
      </c>
      <c r="K35" s="38">
        <f t="shared" si="1"/>
        <v>432</v>
      </c>
      <c r="L35" s="35">
        <f t="shared" si="2"/>
        <v>1</v>
      </c>
      <c r="M35" s="24">
        <f t="shared" si="3"/>
        <v>1.0294117647058822</v>
      </c>
      <c r="N35" s="24">
        <f t="shared" si="4"/>
        <v>1</v>
      </c>
    </row>
    <row r="36" spans="1:14" s="29" customFormat="1" ht="42" customHeight="1" x14ac:dyDescent="0.25">
      <c r="A36" s="17" t="s">
        <v>128</v>
      </c>
      <c r="B36" s="18">
        <f t="shared" si="5"/>
        <v>33</v>
      </c>
      <c r="C36" s="36" t="s">
        <v>47</v>
      </c>
      <c r="D36" s="36" t="s">
        <v>48</v>
      </c>
      <c r="E36" s="36" t="s">
        <v>49</v>
      </c>
      <c r="F36" s="37">
        <v>720</v>
      </c>
      <c r="G36" s="23">
        <v>489.6</v>
      </c>
      <c r="H36" s="23">
        <v>432</v>
      </c>
      <c r="I36" s="37">
        <v>720</v>
      </c>
      <c r="J36" s="38">
        <f t="shared" si="0"/>
        <v>503.99999999999994</v>
      </c>
      <c r="K36" s="38">
        <f t="shared" si="1"/>
        <v>432</v>
      </c>
      <c r="L36" s="35">
        <f t="shared" si="2"/>
        <v>1</v>
      </c>
      <c r="M36" s="24">
        <f t="shared" si="3"/>
        <v>1.0294117647058822</v>
      </c>
      <c r="N36" s="24">
        <f t="shared" si="4"/>
        <v>1</v>
      </c>
    </row>
    <row r="37" spans="1:14" s="29" customFormat="1" ht="42" customHeight="1" x14ac:dyDescent="0.25">
      <c r="A37" s="17" t="s">
        <v>129</v>
      </c>
      <c r="B37" s="18">
        <f t="shared" si="5"/>
        <v>34</v>
      </c>
      <c r="C37" s="36" t="s">
        <v>50</v>
      </c>
      <c r="D37" s="36" t="s">
        <v>222</v>
      </c>
      <c r="E37" s="36" t="s">
        <v>51</v>
      </c>
      <c r="F37" s="37">
        <v>900</v>
      </c>
      <c r="G37" s="23">
        <v>612</v>
      </c>
      <c r="H37" s="23">
        <v>540</v>
      </c>
      <c r="I37" s="37">
        <v>900</v>
      </c>
      <c r="J37" s="38">
        <f t="shared" si="0"/>
        <v>630</v>
      </c>
      <c r="K37" s="38">
        <f t="shared" si="1"/>
        <v>540</v>
      </c>
      <c r="L37" s="35">
        <f t="shared" si="2"/>
        <v>1</v>
      </c>
      <c r="M37" s="24">
        <f t="shared" si="3"/>
        <v>1.0294117647058822</v>
      </c>
      <c r="N37" s="24">
        <f t="shared" si="4"/>
        <v>1</v>
      </c>
    </row>
    <row r="38" spans="1:14" s="29" customFormat="1" ht="42" customHeight="1" x14ac:dyDescent="0.25">
      <c r="A38" s="17" t="s">
        <v>130</v>
      </c>
      <c r="B38" s="18">
        <f t="shared" si="5"/>
        <v>35</v>
      </c>
      <c r="C38" s="36" t="s">
        <v>52</v>
      </c>
      <c r="D38" s="36" t="s">
        <v>4</v>
      </c>
      <c r="E38" s="36"/>
      <c r="F38" s="37">
        <v>1000</v>
      </c>
      <c r="G38" s="23">
        <v>680</v>
      </c>
      <c r="H38" s="23">
        <v>600</v>
      </c>
      <c r="I38" s="37">
        <v>720</v>
      </c>
      <c r="J38" s="38">
        <f t="shared" si="0"/>
        <v>503.99999999999994</v>
      </c>
      <c r="K38" s="38">
        <f t="shared" si="1"/>
        <v>432</v>
      </c>
      <c r="L38" s="35">
        <f t="shared" si="2"/>
        <v>0.72</v>
      </c>
      <c r="M38" s="24">
        <f t="shared" si="3"/>
        <v>0.74117647058823521</v>
      </c>
      <c r="N38" s="24">
        <f t="shared" si="4"/>
        <v>0.72</v>
      </c>
    </row>
    <row r="39" spans="1:14" s="29" customFormat="1" ht="42" customHeight="1" x14ac:dyDescent="0.25">
      <c r="A39" s="17" t="s">
        <v>131</v>
      </c>
      <c r="B39" s="18">
        <f t="shared" si="5"/>
        <v>36</v>
      </c>
      <c r="C39" s="36" t="s">
        <v>205</v>
      </c>
      <c r="D39" s="36" t="s">
        <v>223</v>
      </c>
      <c r="E39" s="36" t="s">
        <v>53</v>
      </c>
      <c r="F39" s="37">
        <v>600</v>
      </c>
      <c r="G39" s="23">
        <v>408.00000000000006</v>
      </c>
      <c r="H39" s="23">
        <v>360</v>
      </c>
      <c r="I39" s="37">
        <v>600</v>
      </c>
      <c r="J39" s="38">
        <f t="shared" si="0"/>
        <v>420</v>
      </c>
      <c r="K39" s="38">
        <f t="shared" si="1"/>
        <v>360</v>
      </c>
      <c r="L39" s="35">
        <f t="shared" si="2"/>
        <v>1</v>
      </c>
      <c r="M39" s="24">
        <f t="shared" si="3"/>
        <v>1.0294117647058822</v>
      </c>
      <c r="N39" s="24">
        <f t="shared" si="4"/>
        <v>1</v>
      </c>
    </row>
    <row r="40" spans="1:14" s="29" customFormat="1" ht="42" customHeight="1" x14ac:dyDescent="0.25">
      <c r="A40" s="17" t="s">
        <v>132</v>
      </c>
      <c r="B40" s="18">
        <f t="shared" si="5"/>
        <v>37</v>
      </c>
      <c r="C40" s="36" t="s">
        <v>206</v>
      </c>
      <c r="D40" s="36" t="s">
        <v>54</v>
      </c>
      <c r="E40" s="36" t="s">
        <v>55</v>
      </c>
      <c r="F40" s="37">
        <v>900</v>
      </c>
      <c r="G40" s="23">
        <v>612</v>
      </c>
      <c r="H40" s="23">
        <v>540</v>
      </c>
      <c r="I40" s="37">
        <v>900</v>
      </c>
      <c r="J40" s="38">
        <f t="shared" si="0"/>
        <v>630</v>
      </c>
      <c r="K40" s="38">
        <f t="shared" si="1"/>
        <v>540</v>
      </c>
      <c r="L40" s="35">
        <f t="shared" si="2"/>
        <v>1</v>
      </c>
      <c r="M40" s="24">
        <f t="shared" si="3"/>
        <v>1.0294117647058822</v>
      </c>
      <c r="N40" s="24">
        <f t="shared" si="4"/>
        <v>1</v>
      </c>
    </row>
    <row r="41" spans="1:14" s="29" customFormat="1" ht="42" customHeight="1" x14ac:dyDescent="0.25">
      <c r="A41" s="17" t="s">
        <v>133</v>
      </c>
      <c r="B41" s="18">
        <f t="shared" si="5"/>
        <v>38</v>
      </c>
      <c r="C41" s="36" t="s">
        <v>206</v>
      </c>
      <c r="D41" s="36" t="s">
        <v>55</v>
      </c>
      <c r="E41" s="36" t="s">
        <v>56</v>
      </c>
      <c r="F41" s="37">
        <v>600</v>
      </c>
      <c r="G41" s="23">
        <v>408.00000000000006</v>
      </c>
      <c r="H41" s="23">
        <v>360</v>
      </c>
      <c r="I41" s="37">
        <v>600</v>
      </c>
      <c r="J41" s="38">
        <f t="shared" si="0"/>
        <v>420</v>
      </c>
      <c r="K41" s="38">
        <f t="shared" si="1"/>
        <v>360</v>
      </c>
      <c r="L41" s="35">
        <f t="shared" si="2"/>
        <v>1</v>
      </c>
      <c r="M41" s="24">
        <f t="shared" si="3"/>
        <v>1.0294117647058822</v>
      </c>
      <c r="N41" s="24">
        <f t="shared" si="4"/>
        <v>1</v>
      </c>
    </row>
    <row r="42" spans="1:14" s="29" customFormat="1" ht="42" customHeight="1" x14ac:dyDescent="0.25">
      <c r="A42" s="17" t="s">
        <v>134</v>
      </c>
      <c r="B42" s="18">
        <f t="shared" si="5"/>
        <v>39</v>
      </c>
      <c r="C42" s="36" t="s">
        <v>198</v>
      </c>
      <c r="D42" s="36" t="s">
        <v>57</v>
      </c>
      <c r="E42" s="36" t="s">
        <v>58</v>
      </c>
      <c r="F42" s="37">
        <v>900</v>
      </c>
      <c r="G42" s="23">
        <v>612</v>
      </c>
      <c r="H42" s="23">
        <v>540</v>
      </c>
      <c r="I42" s="37">
        <v>900</v>
      </c>
      <c r="J42" s="38">
        <f t="shared" si="0"/>
        <v>630</v>
      </c>
      <c r="K42" s="38">
        <f t="shared" si="1"/>
        <v>540</v>
      </c>
      <c r="L42" s="35">
        <f t="shared" si="2"/>
        <v>1</v>
      </c>
      <c r="M42" s="24">
        <f t="shared" si="3"/>
        <v>1.0294117647058822</v>
      </c>
      <c r="N42" s="24">
        <f t="shared" si="4"/>
        <v>1</v>
      </c>
    </row>
    <row r="43" spans="1:14" s="29" customFormat="1" ht="42" customHeight="1" x14ac:dyDescent="0.25">
      <c r="A43" s="17" t="s">
        <v>135</v>
      </c>
      <c r="B43" s="18">
        <f t="shared" si="5"/>
        <v>40</v>
      </c>
      <c r="C43" s="36" t="s">
        <v>59</v>
      </c>
      <c r="D43" s="36" t="s">
        <v>4</v>
      </c>
      <c r="E43" s="36"/>
      <c r="F43" s="37">
        <v>600</v>
      </c>
      <c r="G43" s="23">
        <v>408.00000000000006</v>
      </c>
      <c r="H43" s="23">
        <v>360</v>
      </c>
      <c r="I43" s="37">
        <v>600</v>
      </c>
      <c r="J43" s="38">
        <f t="shared" si="0"/>
        <v>420</v>
      </c>
      <c r="K43" s="38">
        <f t="shared" si="1"/>
        <v>360</v>
      </c>
      <c r="L43" s="35">
        <f t="shared" si="2"/>
        <v>1</v>
      </c>
      <c r="M43" s="24">
        <f t="shared" si="3"/>
        <v>1.0294117647058822</v>
      </c>
      <c r="N43" s="24">
        <f t="shared" si="4"/>
        <v>1</v>
      </c>
    </row>
    <row r="44" spans="1:14" s="29" customFormat="1" ht="42" customHeight="1" x14ac:dyDescent="0.25">
      <c r="A44" s="17" t="s">
        <v>136</v>
      </c>
      <c r="B44" s="18">
        <f t="shared" si="5"/>
        <v>41</v>
      </c>
      <c r="C44" s="36" t="s">
        <v>60</v>
      </c>
      <c r="D44" s="36" t="s">
        <v>15</v>
      </c>
      <c r="E44" s="36" t="s">
        <v>61</v>
      </c>
      <c r="F44" s="37">
        <v>720</v>
      </c>
      <c r="G44" s="23">
        <v>489.6</v>
      </c>
      <c r="H44" s="23">
        <v>432</v>
      </c>
      <c r="I44" s="37">
        <v>720</v>
      </c>
      <c r="J44" s="38">
        <f t="shared" si="0"/>
        <v>503.99999999999994</v>
      </c>
      <c r="K44" s="38">
        <f t="shared" si="1"/>
        <v>432</v>
      </c>
      <c r="L44" s="35">
        <f t="shared" si="2"/>
        <v>1</v>
      </c>
      <c r="M44" s="24">
        <f t="shared" si="3"/>
        <v>1.0294117647058822</v>
      </c>
      <c r="N44" s="24">
        <f t="shared" si="4"/>
        <v>1</v>
      </c>
    </row>
    <row r="45" spans="1:14" s="29" customFormat="1" ht="55.5" customHeight="1" x14ac:dyDescent="0.25">
      <c r="A45" s="17" t="s">
        <v>137</v>
      </c>
      <c r="B45" s="18">
        <f t="shared" si="5"/>
        <v>42</v>
      </c>
      <c r="C45" s="36" t="s">
        <v>38</v>
      </c>
      <c r="D45" s="36" t="s">
        <v>62</v>
      </c>
      <c r="E45" s="36" t="s">
        <v>63</v>
      </c>
      <c r="F45" s="37">
        <v>610</v>
      </c>
      <c r="G45" s="23">
        <v>414.8</v>
      </c>
      <c r="H45" s="23">
        <v>366</v>
      </c>
      <c r="I45" s="37">
        <v>610</v>
      </c>
      <c r="J45" s="38">
        <f t="shared" si="0"/>
        <v>427</v>
      </c>
      <c r="K45" s="38">
        <f t="shared" si="1"/>
        <v>366</v>
      </c>
      <c r="L45" s="35">
        <f t="shared" si="2"/>
        <v>1</v>
      </c>
      <c r="M45" s="24">
        <f t="shared" si="3"/>
        <v>1.0294117647058822</v>
      </c>
      <c r="N45" s="24">
        <f t="shared" si="4"/>
        <v>1</v>
      </c>
    </row>
    <row r="46" spans="1:14" s="29" customFormat="1" ht="55.5" customHeight="1" x14ac:dyDescent="0.25">
      <c r="A46" s="17" t="s">
        <v>138</v>
      </c>
      <c r="B46" s="18">
        <f t="shared" si="5"/>
        <v>43</v>
      </c>
      <c r="C46" s="36" t="s">
        <v>206</v>
      </c>
      <c r="D46" s="36" t="s">
        <v>64</v>
      </c>
      <c r="E46" s="36" t="s">
        <v>65</v>
      </c>
      <c r="F46" s="37">
        <v>610</v>
      </c>
      <c r="G46" s="23">
        <v>414.8</v>
      </c>
      <c r="H46" s="23">
        <v>366</v>
      </c>
      <c r="I46" s="37">
        <v>610</v>
      </c>
      <c r="J46" s="38">
        <f t="shared" si="0"/>
        <v>427</v>
      </c>
      <c r="K46" s="38">
        <f t="shared" si="1"/>
        <v>366</v>
      </c>
      <c r="L46" s="35">
        <f t="shared" si="2"/>
        <v>1</v>
      </c>
      <c r="M46" s="24">
        <f t="shared" si="3"/>
        <v>1.0294117647058822</v>
      </c>
      <c r="N46" s="24">
        <f t="shared" si="4"/>
        <v>1</v>
      </c>
    </row>
    <row r="47" spans="1:14" s="29" customFormat="1" ht="55.5" customHeight="1" x14ac:dyDescent="0.25">
      <c r="A47" s="17" t="s">
        <v>139</v>
      </c>
      <c r="B47" s="18">
        <f t="shared" si="5"/>
        <v>44</v>
      </c>
      <c r="C47" s="36" t="s">
        <v>50</v>
      </c>
      <c r="D47" s="36" t="s">
        <v>66</v>
      </c>
      <c r="E47" s="36" t="s">
        <v>67</v>
      </c>
      <c r="F47" s="37">
        <v>610</v>
      </c>
      <c r="G47" s="23">
        <v>414.8</v>
      </c>
      <c r="H47" s="23">
        <v>366</v>
      </c>
      <c r="I47" s="37">
        <v>610</v>
      </c>
      <c r="J47" s="38">
        <f t="shared" si="0"/>
        <v>427</v>
      </c>
      <c r="K47" s="38">
        <f t="shared" si="1"/>
        <v>366</v>
      </c>
      <c r="L47" s="35">
        <f t="shared" si="2"/>
        <v>1</v>
      </c>
      <c r="M47" s="24">
        <f t="shared" si="3"/>
        <v>1.0294117647058822</v>
      </c>
      <c r="N47" s="24">
        <f t="shared" si="4"/>
        <v>1</v>
      </c>
    </row>
    <row r="48" spans="1:14" s="29" customFormat="1" ht="55.5" customHeight="1" x14ac:dyDescent="0.25">
      <c r="A48" s="17" t="s">
        <v>140</v>
      </c>
      <c r="B48" s="18">
        <f t="shared" si="5"/>
        <v>45</v>
      </c>
      <c r="C48" s="36" t="s">
        <v>50</v>
      </c>
      <c r="D48" s="36" t="s">
        <v>66</v>
      </c>
      <c r="E48" s="36" t="s">
        <v>68</v>
      </c>
      <c r="F48" s="37">
        <v>610</v>
      </c>
      <c r="G48" s="23">
        <v>414.8</v>
      </c>
      <c r="H48" s="23">
        <v>366</v>
      </c>
      <c r="I48" s="37">
        <v>610</v>
      </c>
      <c r="J48" s="38">
        <f t="shared" si="0"/>
        <v>427</v>
      </c>
      <c r="K48" s="38">
        <f t="shared" si="1"/>
        <v>366</v>
      </c>
      <c r="L48" s="35">
        <f t="shared" si="2"/>
        <v>1</v>
      </c>
      <c r="M48" s="24">
        <f t="shared" si="3"/>
        <v>1.0294117647058822</v>
      </c>
      <c r="N48" s="24">
        <f t="shared" si="4"/>
        <v>1</v>
      </c>
    </row>
    <row r="49" spans="1:14" s="29" customFormat="1" ht="42" customHeight="1" x14ac:dyDescent="0.25">
      <c r="A49" s="17" t="s">
        <v>141</v>
      </c>
      <c r="B49" s="18">
        <f t="shared" si="5"/>
        <v>46</v>
      </c>
      <c r="C49" s="36" t="s">
        <v>69</v>
      </c>
      <c r="D49" s="36" t="s">
        <v>4</v>
      </c>
      <c r="E49" s="36"/>
      <c r="F49" s="37">
        <v>1000</v>
      </c>
      <c r="G49" s="23">
        <v>680</v>
      </c>
      <c r="H49" s="23">
        <v>600</v>
      </c>
      <c r="I49" s="37">
        <v>1000</v>
      </c>
      <c r="J49" s="38">
        <f t="shared" si="0"/>
        <v>700</v>
      </c>
      <c r="K49" s="38">
        <f t="shared" si="1"/>
        <v>600</v>
      </c>
      <c r="L49" s="35">
        <f t="shared" si="2"/>
        <v>1</v>
      </c>
      <c r="M49" s="24">
        <f t="shared" si="3"/>
        <v>1.0294117647058822</v>
      </c>
      <c r="N49" s="24">
        <f t="shared" si="4"/>
        <v>1</v>
      </c>
    </row>
    <row r="50" spans="1:14" s="29" customFormat="1" ht="42" customHeight="1" x14ac:dyDescent="0.25">
      <c r="A50" s="17" t="s">
        <v>142</v>
      </c>
      <c r="B50" s="18">
        <f t="shared" si="5"/>
        <v>47</v>
      </c>
      <c r="C50" s="36" t="s">
        <v>70</v>
      </c>
      <c r="D50" s="36" t="s">
        <v>4</v>
      </c>
      <c r="E50" s="36"/>
      <c r="F50" s="37">
        <v>1000</v>
      </c>
      <c r="G50" s="23">
        <v>680</v>
      </c>
      <c r="H50" s="23">
        <v>600</v>
      </c>
      <c r="I50" s="37">
        <v>1000</v>
      </c>
      <c r="J50" s="38">
        <f t="shared" si="0"/>
        <v>700</v>
      </c>
      <c r="K50" s="38">
        <f t="shared" si="1"/>
        <v>600</v>
      </c>
      <c r="L50" s="35">
        <f t="shared" si="2"/>
        <v>1</v>
      </c>
      <c r="M50" s="24">
        <f t="shared" si="3"/>
        <v>1.0294117647058822</v>
      </c>
      <c r="N50" s="24">
        <f t="shared" si="4"/>
        <v>1</v>
      </c>
    </row>
    <row r="51" spans="1:14" ht="51.75" customHeight="1" x14ac:dyDescent="0.25">
      <c r="A51" s="17" t="s">
        <v>147</v>
      </c>
      <c r="B51" s="18">
        <f t="shared" si="5"/>
        <v>48</v>
      </c>
      <c r="C51" s="36" t="s">
        <v>71</v>
      </c>
      <c r="D51" s="36" t="s">
        <v>224</v>
      </c>
      <c r="E51" s="36" t="s">
        <v>72</v>
      </c>
      <c r="F51" s="37">
        <v>1000</v>
      </c>
      <c r="G51" s="23">
        <v>680</v>
      </c>
      <c r="H51" s="23">
        <v>600</v>
      </c>
      <c r="I51" s="37">
        <v>1000</v>
      </c>
      <c r="J51" s="38">
        <f t="shared" si="0"/>
        <v>700</v>
      </c>
      <c r="K51" s="38">
        <f t="shared" si="1"/>
        <v>600</v>
      </c>
      <c r="L51" s="35">
        <f t="shared" si="2"/>
        <v>1</v>
      </c>
      <c r="M51" s="24">
        <f t="shared" si="3"/>
        <v>1.0294117647058822</v>
      </c>
      <c r="N51" s="24">
        <f t="shared" si="4"/>
        <v>1</v>
      </c>
    </row>
    <row r="52" spans="1:14" ht="51.75" customHeight="1" x14ac:dyDescent="0.25">
      <c r="A52" s="17" t="s">
        <v>148</v>
      </c>
      <c r="B52" s="18">
        <f t="shared" si="5"/>
        <v>49</v>
      </c>
      <c r="C52" s="36" t="s">
        <v>71</v>
      </c>
      <c r="D52" s="36" t="s">
        <v>72</v>
      </c>
      <c r="E52" s="36" t="s">
        <v>73</v>
      </c>
      <c r="F52" s="37">
        <v>900</v>
      </c>
      <c r="G52" s="23">
        <v>612</v>
      </c>
      <c r="H52" s="23">
        <v>540</v>
      </c>
      <c r="I52" s="37">
        <v>900</v>
      </c>
      <c r="J52" s="38">
        <f t="shared" si="0"/>
        <v>630</v>
      </c>
      <c r="K52" s="38">
        <f t="shared" si="1"/>
        <v>540</v>
      </c>
      <c r="L52" s="35">
        <f t="shared" si="2"/>
        <v>1</v>
      </c>
      <c r="M52" s="24">
        <f t="shared" si="3"/>
        <v>1.0294117647058822</v>
      </c>
      <c r="N52" s="24">
        <f t="shared" si="4"/>
        <v>1</v>
      </c>
    </row>
    <row r="53" spans="1:14" ht="51.75" customHeight="1" x14ac:dyDescent="0.25">
      <c r="A53" s="17" t="s">
        <v>149</v>
      </c>
      <c r="B53" s="18">
        <f t="shared" si="5"/>
        <v>50</v>
      </c>
      <c r="C53" s="36" t="s">
        <v>71</v>
      </c>
      <c r="D53" s="36" t="s">
        <v>73</v>
      </c>
      <c r="E53" s="36" t="s">
        <v>232</v>
      </c>
      <c r="F53" s="37">
        <v>800</v>
      </c>
      <c r="G53" s="23">
        <v>544</v>
      </c>
      <c r="H53" s="23">
        <v>480</v>
      </c>
      <c r="I53" s="37">
        <v>800</v>
      </c>
      <c r="J53" s="38">
        <f t="shared" si="0"/>
        <v>560</v>
      </c>
      <c r="K53" s="38">
        <f t="shared" si="1"/>
        <v>480</v>
      </c>
      <c r="L53" s="35">
        <f t="shared" si="2"/>
        <v>1</v>
      </c>
      <c r="M53" s="24">
        <f t="shared" si="3"/>
        <v>1.0294117647058822</v>
      </c>
      <c r="N53" s="24">
        <f t="shared" si="4"/>
        <v>1</v>
      </c>
    </row>
    <row r="54" spans="1:14" ht="25.5" x14ac:dyDescent="0.25">
      <c r="A54" s="17" t="s">
        <v>150</v>
      </c>
      <c r="B54" s="18">
        <f t="shared" si="5"/>
        <v>51</v>
      </c>
      <c r="C54" s="36" t="s">
        <v>74</v>
      </c>
      <c r="D54" s="36" t="s">
        <v>4</v>
      </c>
      <c r="E54" s="36"/>
      <c r="F54" s="37">
        <v>1200</v>
      </c>
      <c r="G54" s="23">
        <v>816.00000000000011</v>
      </c>
      <c r="H54" s="23">
        <v>720</v>
      </c>
      <c r="I54" s="37">
        <v>1200</v>
      </c>
      <c r="J54" s="38">
        <f t="shared" si="0"/>
        <v>840</v>
      </c>
      <c r="K54" s="38">
        <f t="shared" si="1"/>
        <v>720</v>
      </c>
      <c r="L54" s="35">
        <f t="shared" si="2"/>
        <v>1</v>
      </c>
      <c r="M54" s="24">
        <f t="shared" si="3"/>
        <v>1.0294117647058822</v>
      </c>
      <c r="N54" s="24">
        <f t="shared" si="4"/>
        <v>1</v>
      </c>
    </row>
    <row r="55" spans="1:14" ht="25.5" x14ac:dyDescent="0.25">
      <c r="A55" s="17" t="s">
        <v>151</v>
      </c>
      <c r="B55" s="18">
        <f t="shared" si="5"/>
        <v>52</v>
      </c>
      <c r="C55" s="36" t="s">
        <v>75</v>
      </c>
      <c r="D55" s="36" t="s">
        <v>218</v>
      </c>
      <c r="E55" s="36" t="s">
        <v>76</v>
      </c>
      <c r="F55" s="37">
        <v>800</v>
      </c>
      <c r="G55" s="23">
        <v>544</v>
      </c>
      <c r="H55" s="23">
        <v>480</v>
      </c>
      <c r="I55" s="37">
        <v>800</v>
      </c>
      <c r="J55" s="38">
        <f t="shared" si="0"/>
        <v>560</v>
      </c>
      <c r="K55" s="38">
        <f t="shared" si="1"/>
        <v>480</v>
      </c>
      <c r="L55" s="35">
        <f t="shared" si="2"/>
        <v>1</v>
      </c>
      <c r="M55" s="24">
        <f t="shared" si="3"/>
        <v>1.0294117647058822</v>
      </c>
      <c r="N55" s="24">
        <f t="shared" si="4"/>
        <v>1</v>
      </c>
    </row>
    <row r="56" spans="1:14" ht="25.5" x14ac:dyDescent="0.25">
      <c r="A56" s="17" t="s">
        <v>152</v>
      </c>
      <c r="B56" s="18">
        <f t="shared" si="5"/>
        <v>53</v>
      </c>
      <c r="C56" s="36" t="s">
        <v>75</v>
      </c>
      <c r="D56" s="36" t="s">
        <v>76</v>
      </c>
      <c r="E56" s="36" t="s">
        <v>3</v>
      </c>
      <c r="F56" s="37">
        <v>600</v>
      </c>
      <c r="G56" s="23">
        <v>408.00000000000006</v>
      </c>
      <c r="H56" s="23">
        <v>360</v>
      </c>
      <c r="I56" s="37">
        <v>600</v>
      </c>
      <c r="J56" s="38">
        <f t="shared" si="0"/>
        <v>420</v>
      </c>
      <c r="K56" s="38">
        <f t="shared" si="1"/>
        <v>360</v>
      </c>
      <c r="L56" s="35">
        <f t="shared" si="2"/>
        <v>1</v>
      </c>
      <c r="M56" s="24">
        <f t="shared" si="3"/>
        <v>1.0294117647058822</v>
      </c>
      <c r="N56" s="24">
        <f t="shared" si="4"/>
        <v>1</v>
      </c>
    </row>
    <row r="57" spans="1:14" ht="57" customHeight="1" x14ac:dyDescent="0.25">
      <c r="A57" s="17" t="s">
        <v>153</v>
      </c>
      <c r="B57" s="18">
        <f t="shared" si="5"/>
        <v>54</v>
      </c>
      <c r="C57" s="36" t="s">
        <v>77</v>
      </c>
      <c r="D57" s="36" t="s">
        <v>225</v>
      </c>
      <c r="E57" s="36" t="s">
        <v>231</v>
      </c>
      <c r="F57" s="37">
        <v>720</v>
      </c>
      <c r="G57" s="23">
        <v>489.6</v>
      </c>
      <c r="H57" s="23">
        <v>432</v>
      </c>
      <c r="I57" s="37">
        <v>720</v>
      </c>
      <c r="J57" s="38">
        <f t="shared" si="0"/>
        <v>503.99999999999994</v>
      </c>
      <c r="K57" s="38">
        <f t="shared" si="1"/>
        <v>432</v>
      </c>
      <c r="L57" s="35">
        <f t="shared" si="2"/>
        <v>1</v>
      </c>
      <c r="M57" s="24">
        <f t="shared" si="3"/>
        <v>1.0294117647058822</v>
      </c>
      <c r="N57" s="24">
        <f t="shared" si="4"/>
        <v>1</v>
      </c>
    </row>
    <row r="58" spans="1:14" ht="57" customHeight="1" x14ac:dyDescent="0.25">
      <c r="A58" s="17" t="s">
        <v>154</v>
      </c>
      <c r="B58" s="18">
        <f t="shared" si="5"/>
        <v>55</v>
      </c>
      <c r="C58" s="36" t="s">
        <v>214</v>
      </c>
      <c r="D58" s="36" t="s">
        <v>231</v>
      </c>
      <c r="E58" s="36" t="s">
        <v>233</v>
      </c>
      <c r="F58" s="37">
        <v>500</v>
      </c>
      <c r="G58" s="23">
        <v>340</v>
      </c>
      <c r="H58" s="23">
        <v>300</v>
      </c>
      <c r="I58" s="37">
        <v>500</v>
      </c>
      <c r="J58" s="38">
        <f t="shared" si="0"/>
        <v>350</v>
      </c>
      <c r="K58" s="38">
        <f t="shared" si="1"/>
        <v>300</v>
      </c>
      <c r="L58" s="35">
        <f t="shared" si="2"/>
        <v>1</v>
      </c>
      <c r="M58" s="24">
        <f t="shared" si="3"/>
        <v>1.0294117647058822</v>
      </c>
      <c r="N58" s="24">
        <f t="shared" si="4"/>
        <v>1</v>
      </c>
    </row>
    <row r="59" spans="1:14" ht="57" customHeight="1" x14ac:dyDescent="0.25">
      <c r="A59" s="17" t="s">
        <v>155</v>
      </c>
      <c r="B59" s="18">
        <f t="shared" si="5"/>
        <v>56</v>
      </c>
      <c r="C59" s="36" t="s">
        <v>213</v>
      </c>
      <c r="D59" s="36" t="s">
        <v>226</v>
      </c>
      <c r="E59" s="36" t="s">
        <v>234</v>
      </c>
      <c r="F59" s="37">
        <v>660</v>
      </c>
      <c r="G59" s="23">
        <v>448.8</v>
      </c>
      <c r="H59" s="23">
        <v>396</v>
      </c>
      <c r="I59" s="37">
        <v>660</v>
      </c>
      <c r="J59" s="38">
        <f t="shared" si="0"/>
        <v>461.99999999999994</v>
      </c>
      <c r="K59" s="38">
        <f t="shared" si="1"/>
        <v>396</v>
      </c>
      <c r="L59" s="35">
        <f t="shared" si="2"/>
        <v>1</v>
      </c>
      <c r="M59" s="24">
        <f t="shared" si="3"/>
        <v>1.0294117647058822</v>
      </c>
      <c r="N59" s="24">
        <f t="shared" si="4"/>
        <v>1</v>
      </c>
    </row>
    <row r="60" spans="1:14" ht="57" customHeight="1" x14ac:dyDescent="0.25">
      <c r="A60" s="17" t="s">
        <v>156</v>
      </c>
      <c r="B60" s="18">
        <f t="shared" si="5"/>
        <v>57</v>
      </c>
      <c r="C60" s="36" t="s">
        <v>212</v>
      </c>
      <c r="D60" s="36" t="s">
        <v>227</v>
      </c>
      <c r="E60" s="36" t="s">
        <v>235</v>
      </c>
      <c r="F60" s="37">
        <v>660</v>
      </c>
      <c r="G60" s="23">
        <v>448.8</v>
      </c>
      <c r="H60" s="23">
        <v>396</v>
      </c>
      <c r="I60" s="37">
        <v>660</v>
      </c>
      <c r="J60" s="38">
        <f t="shared" si="0"/>
        <v>461.99999999999994</v>
      </c>
      <c r="K60" s="38">
        <f t="shared" si="1"/>
        <v>396</v>
      </c>
      <c r="L60" s="35">
        <f t="shared" si="2"/>
        <v>1</v>
      </c>
      <c r="M60" s="24">
        <f t="shared" si="3"/>
        <v>1.0294117647058822</v>
      </c>
      <c r="N60" s="24">
        <f t="shared" si="4"/>
        <v>1</v>
      </c>
    </row>
    <row r="61" spans="1:14" ht="57" customHeight="1" x14ac:dyDescent="0.25">
      <c r="A61" s="17" t="s">
        <v>157</v>
      </c>
      <c r="B61" s="18">
        <f t="shared" si="5"/>
        <v>58</v>
      </c>
      <c r="C61" s="36" t="s">
        <v>79</v>
      </c>
      <c r="D61" s="36" t="s">
        <v>228</v>
      </c>
      <c r="E61" s="36" t="s">
        <v>236</v>
      </c>
      <c r="F61" s="37">
        <v>720</v>
      </c>
      <c r="G61" s="23">
        <v>489.6</v>
      </c>
      <c r="H61" s="23">
        <v>432</v>
      </c>
      <c r="I61" s="37">
        <v>720</v>
      </c>
      <c r="J61" s="38">
        <f t="shared" si="0"/>
        <v>503.99999999999994</v>
      </c>
      <c r="K61" s="38">
        <f t="shared" si="1"/>
        <v>432</v>
      </c>
      <c r="L61" s="35">
        <f t="shared" si="2"/>
        <v>1</v>
      </c>
      <c r="M61" s="24">
        <f t="shared" si="3"/>
        <v>1.0294117647058822</v>
      </c>
      <c r="N61" s="24">
        <f t="shared" si="4"/>
        <v>1</v>
      </c>
    </row>
    <row r="62" spans="1:14" ht="57" customHeight="1" x14ac:dyDescent="0.25">
      <c r="A62" s="17" t="s">
        <v>158</v>
      </c>
      <c r="B62" s="18">
        <f t="shared" si="5"/>
        <v>59</v>
      </c>
      <c r="C62" s="36" t="s">
        <v>78</v>
      </c>
      <c r="D62" s="36" t="s">
        <v>223</v>
      </c>
      <c r="E62" s="36" t="s">
        <v>237</v>
      </c>
      <c r="F62" s="37">
        <v>600</v>
      </c>
      <c r="G62" s="23">
        <v>408.00000000000006</v>
      </c>
      <c r="H62" s="23">
        <v>360</v>
      </c>
      <c r="I62" s="37">
        <v>600</v>
      </c>
      <c r="J62" s="38">
        <f t="shared" si="0"/>
        <v>420</v>
      </c>
      <c r="K62" s="38">
        <f t="shared" si="1"/>
        <v>360</v>
      </c>
      <c r="L62" s="35">
        <f t="shared" si="2"/>
        <v>1</v>
      </c>
      <c r="M62" s="24">
        <f t="shared" si="3"/>
        <v>1.0294117647058822</v>
      </c>
      <c r="N62" s="24">
        <f t="shared" si="4"/>
        <v>1</v>
      </c>
    </row>
    <row r="63" spans="1:14" ht="57" customHeight="1" x14ac:dyDescent="0.25">
      <c r="A63" s="17" t="s">
        <v>159</v>
      </c>
      <c r="B63" s="18">
        <f t="shared" si="5"/>
        <v>60</v>
      </c>
      <c r="C63" s="36" t="s">
        <v>80</v>
      </c>
      <c r="D63" s="36" t="s">
        <v>218</v>
      </c>
      <c r="E63" s="36" t="s">
        <v>238</v>
      </c>
      <c r="F63" s="37">
        <v>600</v>
      </c>
      <c r="G63" s="23">
        <v>408.00000000000006</v>
      </c>
      <c r="H63" s="23">
        <v>360</v>
      </c>
      <c r="I63" s="37">
        <v>600</v>
      </c>
      <c r="J63" s="38">
        <f t="shared" si="0"/>
        <v>420</v>
      </c>
      <c r="K63" s="38">
        <f t="shared" si="1"/>
        <v>360</v>
      </c>
      <c r="L63" s="35">
        <f t="shared" si="2"/>
        <v>1</v>
      </c>
      <c r="M63" s="24">
        <f t="shared" si="3"/>
        <v>1.0294117647058822</v>
      </c>
      <c r="N63" s="24">
        <f t="shared" si="4"/>
        <v>1</v>
      </c>
    </row>
    <row r="64" spans="1:14" ht="35.25" customHeight="1" x14ac:dyDescent="0.25">
      <c r="A64" s="17" t="s">
        <v>160</v>
      </c>
      <c r="B64" s="18">
        <f t="shared" si="5"/>
        <v>61</v>
      </c>
      <c r="C64" s="36" t="s">
        <v>81</v>
      </c>
      <c r="D64" s="36" t="s">
        <v>4</v>
      </c>
      <c r="E64" s="36"/>
      <c r="F64" s="37">
        <v>600</v>
      </c>
      <c r="G64" s="23">
        <v>408.00000000000006</v>
      </c>
      <c r="H64" s="23">
        <v>360</v>
      </c>
      <c r="I64" s="37">
        <v>600</v>
      </c>
      <c r="J64" s="38">
        <f t="shared" si="0"/>
        <v>420</v>
      </c>
      <c r="K64" s="38">
        <f t="shared" si="1"/>
        <v>360</v>
      </c>
      <c r="L64" s="35">
        <f t="shared" si="2"/>
        <v>1</v>
      </c>
      <c r="M64" s="24">
        <f t="shared" si="3"/>
        <v>1.0294117647058822</v>
      </c>
      <c r="N64" s="24">
        <f t="shared" si="4"/>
        <v>1</v>
      </c>
    </row>
    <row r="65" spans="1:14" ht="35.25" customHeight="1" x14ac:dyDescent="0.25">
      <c r="A65" s="17" t="s">
        <v>161</v>
      </c>
      <c r="B65" s="18">
        <f t="shared" si="5"/>
        <v>62</v>
      </c>
      <c r="C65" s="36" t="s">
        <v>211</v>
      </c>
      <c r="D65" s="36" t="s">
        <v>218</v>
      </c>
      <c r="E65" s="36" t="s">
        <v>82</v>
      </c>
      <c r="F65" s="37">
        <v>600</v>
      </c>
      <c r="G65" s="23">
        <v>408.00000000000006</v>
      </c>
      <c r="H65" s="23">
        <v>360</v>
      </c>
      <c r="I65" s="37">
        <v>600</v>
      </c>
      <c r="J65" s="38">
        <f t="shared" si="0"/>
        <v>420</v>
      </c>
      <c r="K65" s="38">
        <f t="shared" si="1"/>
        <v>360</v>
      </c>
      <c r="L65" s="35">
        <f t="shared" si="2"/>
        <v>1</v>
      </c>
      <c r="M65" s="24">
        <f t="shared" si="3"/>
        <v>1.0294117647058822</v>
      </c>
      <c r="N65" s="24">
        <f t="shared" si="4"/>
        <v>1</v>
      </c>
    </row>
    <row r="66" spans="1:14" ht="35.25" customHeight="1" x14ac:dyDescent="0.25">
      <c r="A66" s="17" t="s">
        <v>162</v>
      </c>
      <c r="B66" s="18">
        <f t="shared" si="5"/>
        <v>63</v>
      </c>
      <c r="C66" s="36" t="s">
        <v>210</v>
      </c>
      <c r="D66" s="36" t="s">
        <v>218</v>
      </c>
      <c r="E66" s="36" t="s">
        <v>3</v>
      </c>
      <c r="F66" s="37">
        <v>600</v>
      </c>
      <c r="G66" s="23">
        <v>408.00000000000006</v>
      </c>
      <c r="H66" s="23">
        <v>360</v>
      </c>
      <c r="I66" s="37">
        <v>600</v>
      </c>
      <c r="J66" s="38">
        <f t="shared" si="0"/>
        <v>420</v>
      </c>
      <c r="K66" s="38">
        <f t="shared" si="1"/>
        <v>360</v>
      </c>
      <c r="L66" s="35">
        <f t="shared" si="2"/>
        <v>1</v>
      </c>
      <c r="M66" s="24">
        <f t="shared" si="3"/>
        <v>1.0294117647058822</v>
      </c>
      <c r="N66" s="24">
        <f t="shared" si="4"/>
        <v>1</v>
      </c>
    </row>
    <row r="67" spans="1:14" ht="35.25" customHeight="1" x14ac:dyDescent="0.25">
      <c r="A67" s="17" t="s">
        <v>163</v>
      </c>
      <c r="B67" s="18">
        <f t="shared" si="5"/>
        <v>64</v>
      </c>
      <c r="C67" s="36" t="s">
        <v>83</v>
      </c>
      <c r="D67" s="36" t="s">
        <v>218</v>
      </c>
      <c r="E67" s="36" t="s">
        <v>3</v>
      </c>
      <c r="F67" s="37">
        <v>650</v>
      </c>
      <c r="G67" s="23">
        <v>442.00000000000006</v>
      </c>
      <c r="H67" s="23">
        <v>390</v>
      </c>
      <c r="I67" s="37">
        <v>650</v>
      </c>
      <c r="J67" s="38">
        <f t="shared" si="0"/>
        <v>454.99999999999994</v>
      </c>
      <c r="K67" s="38">
        <f t="shared" si="1"/>
        <v>390</v>
      </c>
      <c r="L67" s="35">
        <f t="shared" si="2"/>
        <v>1</v>
      </c>
      <c r="M67" s="24">
        <f t="shared" si="3"/>
        <v>1.029411764705882</v>
      </c>
      <c r="N67" s="24">
        <f t="shared" si="4"/>
        <v>1</v>
      </c>
    </row>
    <row r="68" spans="1:14" ht="35.25" customHeight="1" x14ac:dyDescent="0.25">
      <c r="A68" s="17" t="s">
        <v>164</v>
      </c>
      <c r="B68" s="18">
        <f t="shared" si="5"/>
        <v>65</v>
      </c>
      <c r="C68" s="36" t="s">
        <v>84</v>
      </c>
      <c r="D68" s="36" t="s">
        <v>218</v>
      </c>
      <c r="E68" s="36" t="s">
        <v>85</v>
      </c>
      <c r="F68" s="37">
        <v>650</v>
      </c>
      <c r="G68" s="23">
        <v>442.00000000000006</v>
      </c>
      <c r="H68" s="23">
        <v>390</v>
      </c>
      <c r="I68" s="37">
        <v>650</v>
      </c>
      <c r="J68" s="38">
        <f t="shared" si="0"/>
        <v>454.99999999999994</v>
      </c>
      <c r="K68" s="38">
        <f t="shared" si="1"/>
        <v>390</v>
      </c>
      <c r="L68" s="35">
        <f t="shared" si="2"/>
        <v>1</v>
      </c>
      <c r="M68" s="24">
        <f t="shared" si="3"/>
        <v>1.029411764705882</v>
      </c>
      <c r="N68" s="24">
        <f t="shared" si="4"/>
        <v>1</v>
      </c>
    </row>
    <row r="69" spans="1:14" ht="35.25" customHeight="1" x14ac:dyDescent="0.25">
      <c r="A69" s="17" t="s">
        <v>165</v>
      </c>
      <c r="B69" s="18">
        <f t="shared" si="5"/>
        <v>66</v>
      </c>
      <c r="C69" s="36" t="s">
        <v>86</v>
      </c>
      <c r="D69" s="36" t="s">
        <v>218</v>
      </c>
      <c r="E69" s="36" t="s">
        <v>87</v>
      </c>
      <c r="F69" s="37">
        <v>650</v>
      </c>
      <c r="G69" s="23">
        <v>442.00000000000006</v>
      </c>
      <c r="H69" s="23">
        <v>390</v>
      </c>
      <c r="I69" s="37">
        <v>650</v>
      </c>
      <c r="J69" s="38">
        <f t="shared" ref="J69:J77" si="6">0.7*I69</f>
        <v>454.99999999999994</v>
      </c>
      <c r="K69" s="38">
        <f t="shared" ref="K69:K77" si="7">0.6*I69</f>
        <v>390</v>
      </c>
      <c r="L69" s="35">
        <f t="shared" ref="L69:L75" si="8">I69/F69</f>
        <v>1</v>
      </c>
      <c r="M69" s="24">
        <f t="shared" ref="M69:M75" si="9">J69/G69</f>
        <v>1.029411764705882</v>
      </c>
      <c r="N69" s="24">
        <f t="shared" ref="N69:N75" si="10">K69/H69</f>
        <v>1</v>
      </c>
    </row>
    <row r="70" spans="1:14" ht="35.25" customHeight="1" x14ac:dyDescent="0.25">
      <c r="A70" s="17" t="s">
        <v>166</v>
      </c>
      <c r="B70" s="18">
        <f t="shared" ref="B70:B77" si="11">B69+1</f>
        <v>67</v>
      </c>
      <c r="C70" s="36" t="s">
        <v>209</v>
      </c>
      <c r="D70" s="36" t="s">
        <v>4</v>
      </c>
      <c r="E70" s="36"/>
      <c r="F70" s="37">
        <v>700</v>
      </c>
      <c r="G70" s="23">
        <v>476.00000000000006</v>
      </c>
      <c r="H70" s="23">
        <v>420</v>
      </c>
      <c r="I70" s="37">
        <v>700</v>
      </c>
      <c r="J70" s="38">
        <f t="shared" si="6"/>
        <v>489.99999999999994</v>
      </c>
      <c r="K70" s="38">
        <f t="shared" si="7"/>
        <v>420</v>
      </c>
      <c r="L70" s="35">
        <f t="shared" si="8"/>
        <v>1</v>
      </c>
      <c r="M70" s="24">
        <f t="shared" si="9"/>
        <v>1.029411764705882</v>
      </c>
      <c r="N70" s="24">
        <f t="shared" si="10"/>
        <v>1</v>
      </c>
    </row>
    <row r="71" spans="1:14" ht="35.25" customHeight="1" x14ac:dyDescent="0.25">
      <c r="A71" s="17" t="s">
        <v>167</v>
      </c>
      <c r="B71" s="18">
        <f t="shared" si="11"/>
        <v>68</v>
      </c>
      <c r="C71" s="36" t="s">
        <v>208</v>
      </c>
      <c r="D71" s="36" t="s">
        <v>4</v>
      </c>
      <c r="E71" s="36"/>
      <c r="F71" s="37">
        <v>650</v>
      </c>
      <c r="G71" s="23">
        <v>442.00000000000006</v>
      </c>
      <c r="H71" s="23">
        <v>390</v>
      </c>
      <c r="I71" s="37">
        <v>650</v>
      </c>
      <c r="J71" s="38">
        <f t="shared" si="6"/>
        <v>454.99999999999994</v>
      </c>
      <c r="K71" s="38">
        <f t="shared" si="7"/>
        <v>390</v>
      </c>
      <c r="L71" s="35">
        <f t="shared" si="8"/>
        <v>1</v>
      </c>
      <c r="M71" s="24">
        <f t="shared" si="9"/>
        <v>1.029411764705882</v>
      </c>
      <c r="N71" s="24">
        <f t="shared" si="10"/>
        <v>1</v>
      </c>
    </row>
    <row r="72" spans="1:14" s="30" customFormat="1" ht="35.25" customHeight="1" x14ac:dyDescent="0.25">
      <c r="A72" s="17" t="s">
        <v>96</v>
      </c>
      <c r="B72" s="18">
        <f t="shared" si="11"/>
        <v>69</v>
      </c>
      <c r="C72" s="36" t="s">
        <v>207</v>
      </c>
      <c r="D72" s="36" t="s">
        <v>88</v>
      </c>
      <c r="E72" s="36" t="s">
        <v>89</v>
      </c>
      <c r="F72" s="37">
        <v>400</v>
      </c>
      <c r="G72" s="23">
        <v>272</v>
      </c>
      <c r="H72" s="23">
        <v>240</v>
      </c>
      <c r="I72" s="37">
        <v>400</v>
      </c>
      <c r="J72" s="38">
        <f t="shared" si="6"/>
        <v>280</v>
      </c>
      <c r="K72" s="38">
        <f t="shared" si="7"/>
        <v>240</v>
      </c>
      <c r="L72" s="35">
        <f t="shared" si="8"/>
        <v>1</v>
      </c>
      <c r="M72" s="24">
        <f t="shared" si="9"/>
        <v>1.0294117647058822</v>
      </c>
      <c r="N72" s="24">
        <f t="shared" si="10"/>
        <v>1</v>
      </c>
    </row>
    <row r="73" spans="1:14" s="30" customFormat="1" ht="35.25" customHeight="1" x14ac:dyDescent="0.25">
      <c r="A73" s="17" t="s">
        <v>97</v>
      </c>
      <c r="B73" s="18">
        <f t="shared" si="11"/>
        <v>70</v>
      </c>
      <c r="C73" s="36" t="s">
        <v>207</v>
      </c>
      <c r="D73" s="36" t="s">
        <v>90</v>
      </c>
      <c r="E73" s="36" t="s">
        <v>239</v>
      </c>
      <c r="F73" s="37">
        <v>400</v>
      </c>
      <c r="G73" s="23">
        <v>272</v>
      </c>
      <c r="H73" s="23">
        <v>240</v>
      </c>
      <c r="I73" s="37">
        <v>400</v>
      </c>
      <c r="J73" s="38">
        <f t="shared" si="6"/>
        <v>280</v>
      </c>
      <c r="K73" s="38">
        <f t="shared" si="7"/>
        <v>240</v>
      </c>
      <c r="L73" s="35">
        <f t="shared" si="8"/>
        <v>1</v>
      </c>
      <c r="M73" s="24">
        <f t="shared" si="9"/>
        <v>1.0294117647058822</v>
      </c>
      <c r="N73" s="24">
        <f t="shared" si="10"/>
        <v>1</v>
      </c>
    </row>
    <row r="74" spans="1:14" s="30" customFormat="1" ht="35.25" customHeight="1" x14ac:dyDescent="0.25">
      <c r="A74" s="17" t="s">
        <v>98</v>
      </c>
      <c r="B74" s="18">
        <f t="shared" si="11"/>
        <v>71</v>
      </c>
      <c r="C74" s="36" t="s">
        <v>207</v>
      </c>
      <c r="D74" s="36" t="s">
        <v>239</v>
      </c>
      <c r="E74" s="36" t="s">
        <v>91</v>
      </c>
      <c r="F74" s="37">
        <v>400</v>
      </c>
      <c r="G74" s="23">
        <v>272</v>
      </c>
      <c r="H74" s="23">
        <v>240</v>
      </c>
      <c r="I74" s="37">
        <v>400</v>
      </c>
      <c r="J74" s="38">
        <f t="shared" si="6"/>
        <v>280</v>
      </c>
      <c r="K74" s="38">
        <f t="shared" si="7"/>
        <v>240</v>
      </c>
      <c r="L74" s="35">
        <f t="shared" si="8"/>
        <v>1</v>
      </c>
      <c r="M74" s="24">
        <f t="shared" si="9"/>
        <v>1.0294117647058822</v>
      </c>
      <c r="N74" s="24">
        <f t="shared" si="10"/>
        <v>1</v>
      </c>
    </row>
    <row r="75" spans="1:14" s="30" customFormat="1" ht="35.25" customHeight="1" x14ac:dyDescent="0.25">
      <c r="A75" s="18" t="s">
        <v>99</v>
      </c>
      <c r="B75" s="18">
        <f t="shared" si="11"/>
        <v>72</v>
      </c>
      <c r="C75" s="36" t="s">
        <v>207</v>
      </c>
      <c r="D75" s="36" t="s">
        <v>91</v>
      </c>
      <c r="E75" s="36" t="s">
        <v>191</v>
      </c>
      <c r="F75" s="37">
        <v>400</v>
      </c>
      <c r="G75" s="23">
        <v>272</v>
      </c>
      <c r="H75" s="23">
        <v>240</v>
      </c>
      <c r="I75" s="37">
        <v>400</v>
      </c>
      <c r="J75" s="38">
        <f t="shared" si="6"/>
        <v>280</v>
      </c>
      <c r="K75" s="38">
        <f t="shared" si="7"/>
        <v>240</v>
      </c>
      <c r="L75" s="35">
        <f t="shared" si="8"/>
        <v>1</v>
      </c>
      <c r="M75" s="24">
        <f t="shared" si="9"/>
        <v>1.0294117647058822</v>
      </c>
      <c r="N75" s="24">
        <f t="shared" si="10"/>
        <v>1</v>
      </c>
    </row>
    <row r="76" spans="1:14" ht="47.25" customHeight="1" x14ac:dyDescent="0.25">
      <c r="A76" s="18" t="s">
        <v>100</v>
      </c>
      <c r="B76" s="18">
        <f t="shared" si="11"/>
        <v>73</v>
      </c>
      <c r="C76" s="36" t="s">
        <v>230</v>
      </c>
      <c r="D76" s="36"/>
      <c r="E76" s="36"/>
      <c r="F76" s="37"/>
      <c r="G76" s="23"/>
      <c r="H76" s="23"/>
      <c r="I76" s="37">
        <v>350</v>
      </c>
      <c r="J76" s="38">
        <f t="shared" si="6"/>
        <v>244.99999999999997</v>
      </c>
      <c r="K76" s="38">
        <f t="shared" si="7"/>
        <v>210</v>
      </c>
      <c r="L76" s="35"/>
      <c r="M76" s="24"/>
      <c r="N76" s="24"/>
    </row>
    <row r="77" spans="1:14" s="29" customFormat="1" ht="60" customHeight="1" x14ac:dyDescent="0.25">
      <c r="A77" s="18" t="s">
        <v>229</v>
      </c>
      <c r="B77" s="18">
        <f t="shared" si="11"/>
        <v>74</v>
      </c>
      <c r="C77" s="39" t="s">
        <v>5</v>
      </c>
      <c r="D77" s="40" t="s">
        <v>4</v>
      </c>
      <c r="E77" s="41"/>
      <c r="F77" s="42"/>
      <c r="G77" s="23"/>
      <c r="H77" s="23"/>
      <c r="I77" s="42">
        <v>300</v>
      </c>
      <c r="J77" s="38">
        <f t="shared" si="6"/>
        <v>210</v>
      </c>
      <c r="K77" s="38">
        <f t="shared" si="7"/>
        <v>180</v>
      </c>
      <c r="L77" s="35"/>
      <c r="M77" s="24"/>
      <c r="N77" s="24"/>
    </row>
    <row r="78" spans="1:14" x14ac:dyDescent="0.25">
      <c r="F78" s="22"/>
    </row>
  </sheetData>
  <autoFilter ref="B1:K77" xr:uid="{1057FE0E-9BD3-4BA1-ADED-336EF71DE582}"/>
  <mergeCells count="12">
    <mergeCell ref="M1:M2"/>
    <mergeCell ref="N1:N2"/>
    <mergeCell ref="L1:L2"/>
    <mergeCell ref="D1:E1"/>
    <mergeCell ref="B1:B2"/>
    <mergeCell ref="C1:C2"/>
    <mergeCell ref="K1:K2"/>
    <mergeCell ref="J1:J2"/>
    <mergeCell ref="I1:I2"/>
    <mergeCell ref="F1:F2"/>
    <mergeCell ref="H1:H2"/>
    <mergeCell ref="G1:G2"/>
  </mergeCells>
  <pageMargins left="0.18" right="0.16" top="0.32" bottom="0.28000000000000003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77"/>
  <sheetViews>
    <sheetView tabSelected="1" view="pageBreakPreview" topLeftCell="B64" zoomScale="80" zoomScaleNormal="80" zoomScaleSheetLayoutView="80" workbookViewId="0">
      <selection activeCell="S1" sqref="S1:S1048576"/>
    </sheetView>
  </sheetViews>
  <sheetFormatPr defaultRowHeight="15.75" x14ac:dyDescent="0.25"/>
  <cols>
    <col min="1" max="1" width="9.140625" style="9" hidden="1" customWidth="1"/>
    <col min="2" max="2" width="5.42578125" style="16" customWidth="1"/>
    <col min="3" max="3" width="32.85546875" style="12" customWidth="1"/>
    <col min="4" max="5" width="38.42578125" style="12" customWidth="1"/>
    <col min="6" max="6" width="15.28515625" style="15" customWidth="1"/>
    <col min="7" max="11" width="15.7109375" style="15" customWidth="1"/>
    <col min="12" max="13" width="13.7109375" style="26" customWidth="1"/>
    <col min="14" max="14" width="13.85546875" style="15" customWidth="1"/>
    <col min="15" max="15" width="13.7109375" style="15" customWidth="1"/>
    <col min="16" max="16" width="14" style="15" customWidth="1"/>
    <col min="17" max="17" width="15.140625" style="15" customWidth="1"/>
    <col min="18" max="18" width="11" style="9" customWidth="1"/>
    <col min="19" max="19" width="0" style="9" hidden="1" customWidth="1"/>
    <col min="20" max="16384" width="9.140625" style="9"/>
  </cols>
  <sheetData>
    <row r="1" spans="1:19" ht="60" customHeight="1" x14ac:dyDescent="0.25">
      <c r="A1" s="19"/>
      <c r="B1" s="50" t="s">
        <v>0</v>
      </c>
      <c r="C1" s="50" t="s">
        <v>1</v>
      </c>
      <c r="D1" s="48" t="s">
        <v>2</v>
      </c>
      <c r="E1" s="49"/>
      <c r="F1" s="46" t="s">
        <v>169</v>
      </c>
      <c r="G1" s="46" t="s">
        <v>174</v>
      </c>
      <c r="H1" s="46" t="s">
        <v>184</v>
      </c>
      <c r="I1" s="46" t="s">
        <v>185</v>
      </c>
      <c r="J1" s="46" t="s">
        <v>186</v>
      </c>
      <c r="K1" s="46" t="s">
        <v>187</v>
      </c>
      <c r="L1" s="54" t="s">
        <v>178</v>
      </c>
      <c r="M1" s="54" t="s">
        <v>179</v>
      </c>
      <c r="N1" s="46" t="s">
        <v>175</v>
      </c>
      <c r="O1" s="46" t="s">
        <v>176</v>
      </c>
      <c r="P1" s="46" t="s">
        <v>177</v>
      </c>
      <c r="Q1" s="46" t="s">
        <v>170</v>
      </c>
      <c r="R1" s="52" t="s">
        <v>190</v>
      </c>
    </row>
    <row r="2" spans="1:19" ht="30.75" customHeight="1" x14ac:dyDescent="0.25">
      <c r="A2" s="19"/>
      <c r="B2" s="51"/>
      <c r="C2" s="51"/>
      <c r="D2" s="1" t="s">
        <v>95</v>
      </c>
      <c r="E2" s="1" t="s">
        <v>94</v>
      </c>
      <c r="F2" s="47"/>
      <c r="G2" s="47"/>
      <c r="H2" s="47"/>
      <c r="I2" s="47"/>
      <c r="J2" s="47"/>
      <c r="K2" s="47"/>
      <c r="L2" s="55"/>
      <c r="M2" s="55"/>
      <c r="N2" s="47"/>
      <c r="O2" s="47"/>
      <c r="P2" s="47"/>
      <c r="Q2" s="47"/>
      <c r="R2" s="53"/>
    </row>
    <row r="3" spans="1:19" x14ac:dyDescent="0.25">
      <c r="A3" s="19"/>
      <c r="B3" s="1"/>
      <c r="C3" s="6" t="s">
        <v>92</v>
      </c>
      <c r="D3" s="6"/>
      <c r="E3" s="6"/>
      <c r="F3" s="2"/>
      <c r="G3" s="2"/>
      <c r="H3" s="2"/>
      <c r="I3" s="2"/>
      <c r="J3" s="2"/>
      <c r="K3" s="2"/>
      <c r="L3" s="25"/>
      <c r="M3" s="25"/>
      <c r="N3" s="2"/>
      <c r="O3" s="2"/>
      <c r="P3" s="2"/>
      <c r="Q3" s="2"/>
      <c r="R3" s="27"/>
    </row>
    <row r="4" spans="1:19" ht="30.75" customHeight="1" x14ac:dyDescent="0.25">
      <c r="A4" s="17" t="str">
        <f>'ĐẤT PNN'!A4</f>
        <v>BUDOPII1</v>
      </c>
      <c r="B4" s="3">
        <f>'ĐẤT PNN'!B4</f>
        <v>1</v>
      </c>
      <c r="C4" s="5" t="str">
        <f>'ĐẤT PNN'!C4</f>
        <v>Đường ĐT 759B</v>
      </c>
      <c r="D4" s="5" t="str">
        <f>'ĐẤT PNN'!D4</f>
        <v>Giáp ranh xã Lộc Hiệp (cũ)</v>
      </c>
      <c r="E4" s="5" t="str">
        <f>'ĐẤT PNN'!E4</f>
        <v>Hết ranh UBND xã Tân Thành (cũ)</v>
      </c>
      <c r="F4" s="4">
        <v>120</v>
      </c>
      <c r="G4" s="4">
        <v>90</v>
      </c>
      <c r="H4" s="4">
        <v>13</v>
      </c>
      <c r="I4" s="4">
        <v>20</v>
      </c>
      <c r="J4" s="4">
        <v>15</v>
      </c>
      <c r="K4" s="4">
        <v>15</v>
      </c>
      <c r="L4" s="25">
        <f>1.4*F4</f>
        <v>168</v>
      </c>
      <c r="M4" s="25">
        <f t="shared" ref="M4" si="0">1.4*G4</f>
        <v>125.99999999999999</v>
      </c>
      <c r="N4" s="25">
        <f>$S$4*H4</f>
        <v>32.06666666666667</v>
      </c>
      <c r="O4" s="25">
        <f>$S$4*I4</f>
        <v>49.333333333333336</v>
      </c>
      <c r="P4" s="25">
        <f>$S$4*J4</f>
        <v>37</v>
      </c>
      <c r="Q4" s="25">
        <f>$S$4*K4</f>
        <v>37</v>
      </c>
      <c r="R4" s="28">
        <f>L4/F4</f>
        <v>1.4</v>
      </c>
      <c r="S4" s="9">
        <f>74/30</f>
        <v>2.4666666666666668</v>
      </c>
    </row>
    <row r="5" spans="1:19" ht="30.75" customHeight="1" x14ac:dyDescent="0.25">
      <c r="A5" s="17" t="str">
        <f>'ĐẤT PNN'!A5</f>
        <v>BUDOPII2</v>
      </c>
      <c r="B5" s="3">
        <f>'ĐẤT PNN'!B5</f>
        <v>2</v>
      </c>
      <c r="C5" s="5" t="str">
        <f>'ĐẤT PNN'!C5</f>
        <v>Đường ĐT 759B</v>
      </c>
      <c r="D5" s="5" t="str">
        <f>'ĐẤT PNN'!D5</f>
        <v>Hết ranh UBND xã Tân Thành (cũ)</v>
      </c>
      <c r="E5" s="5" t="str">
        <f>'ĐẤT PNN'!E5</f>
        <v>Giáo xứ Tân Thành</v>
      </c>
      <c r="F5" s="4">
        <v>120</v>
      </c>
      <c r="G5" s="4">
        <v>90</v>
      </c>
      <c r="H5" s="4">
        <v>13</v>
      </c>
      <c r="I5" s="4">
        <v>20</v>
      </c>
      <c r="J5" s="4">
        <v>15</v>
      </c>
      <c r="K5" s="4">
        <v>15</v>
      </c>
      <c r="L5" s="25">
        <f t="shared" ref="L5:L16" si="1">1.4*F5</f>
        <v>168</v>
      </c>
      <c r="M5" s="25">
        <f t="shared" ref="M5:M16" si="2">1.4*G5</f>
        <v>125.99999999999999</v>
      </c>
      <c r="N5" s="25">
        <f t="shared" ref="N5:N16" si="3">$S$4*H5</f>
        <v>32.06666666666667</v>
      </c>
      <c r="O5" s="25">
        <f t="shared" ref="O5:O16" si="4">$S$4*I5</f>
        <v>49.333333333333336</v>
      </c>
      <c r="P5" s="25">
        <f t="shared" ref="P5:P16" si="5">$S$4*J5</f>
        <v>37</v>
      </c>
      <c r="Q5" s="25">
        <f t="shared" ref="Q5:Q16" si="6">$S$4*K5</f>
        <v>37</v>
      </c>
      <c r="R5" s="28">
        <f t="shared" ref="R5:R68" si="7">L5/F5</f>
        <v>1.4</v>
      </c>
    </row>
    <row r="6" spans="1:19" ht="30.75" customHeight="1" x14ac:dyDescent="0.25">
      <c r="A6" s="17" t="str">
        <f>'ĐẤT PNN'!A6</f>
        <v>BUDOPII3</v>
      </c>
      <c r="B6" s="3">
        <f>'ĐẤT PNN'!B6</f>
        <v>3</v>
      </c>
      <c r="C6" s="5" t="str">
        <f>'ĐẤT PNN'!C6</f>
        <v>Đường ĐT 759B</v>
      </c>
      <c r="D6" s="5" t="str">
        <f>'ĐẤT PNN'!D6</f>
        <v xml:space="preserve">Giáo xứ Tân Thành </v>
      </c>
      <c r="E6" s="5" t="str">
        <f>'ĐẤT PNN'!E6</f>
        <v>Giáp ranh đất ông Võ Đình Chiết</v>
      </c>
      <c r="F6" s="4">
        <v>120</v>
      </c>
      <c r="G6" s="4">
        <v>90</v>
      </c>
      <c r="H6" s="4">
        <v>13</v>
      </c>
      <c r="I6" s="4">
        <v>20</v>
      </c>
      <c r="J6" s="4">
        <v>15</v>
      </c>
      <c r="K6" s="4">
        <v>15</v>
      </c>
      <c r="L6" s="25">
        <f t="shared" si="1"/>
        <v>168</v>
      </c>
      <c r="M6" s="25">
        <f t="shared" si="2"/>
        <v>125.99999999999999</v>
      </c>
      <c r="N6" s="25">
        <f t="shared" si="3"/>
        <v>32.06666666666667</v>
      </c>
      <c r="O6" s="25">
        <f t="shared" si="4"/>
        <v>49.333333333333336</v>
      </c>
      <c r="P6" s="25">
        <f t="shared" si="5"/>
        <v>37</v>
      </c>
      <c r="Q6" s="25">
        <f t="shared" si="6"/>
        <v>37</v>
      </c>
      <c r="R6" s="28">
        <f t="shared" si="7"/>
        <v>1.4</v>
      </c>
    </row>
    <row r="7" spans="1:19" ht="30.75" customHeight="1" x14ac:dyDescent="0.25">
      <c r="A7" s="17" t="str">
        <f>'ĐẤT PNN'!A7</f>
        <v>BUDOPII4</v>
      </c>
      <c r="B7" s="3">
        <f>'ĐẤT PNN'!B7</f>
        <v>4</v>
      </c>
      <c r="C7" s="5" t="str">
        <f>'ĐẤT PNN'!C7</f>
        <v>Đường ĐT 759B</v>
      </c>
      <c r="D7" s="5" t="str">
        <f>'ĐẤT PNN'!D7</f>
        <v>Giáp ranh đất ông Võ Đình Chiết</v>
      </c>
      <c r="E7" s="5" t="str">
        <f>'ĐẤT PNN'!E7</f>
        <v>Hết ranh Bưu điện xã Tân Thành (cũ)</v>
      </c>
      <c r="F7" s="4">
        <v>120</v>
      </c>
      <c r="G7" s="4">
        <v>90</v>
      </c>
      <c r="H7" s="4">
        <v>13</v>
      </c>
      <c r="I7" s="4">
        <v>20</v>
      </c>
      <c r="J7" s="4">
        <v>15</v>
      </c>
      <c r="K7" s="4">
        <v>15</v>
      </c>
      <c r="L7" s="25">
        <f t="shared" si="1"/>
        <v>168</v>
      </c>
      <c r="M7" s="25">
        <f t="shared" si="2"/>
        <v>125.99999999999999</v>
      </c>
      <c r="N7" s="25">
        <f t="shared" si="3"/>
        <v>32.06666666666667</v>
      </c>
      <c r="O7" s="25">
        <f t="shared" si="4"/>
        <v>49.333333333333336</v>
      </c>
      <c r="P7" s="25">
        <f t="shared" si="5"/>
        <v>37</v>
      </c>
      <c r="Q7" s="25">
        <f t="shared" si="6"/>
        <v>37</v>
      </c>
      <c r="R7" s="28">
        <f t="shared" si="7"/>
        <v>1.4</v>
      </c>
    </row>
    <row r="8" spans="1:19" ht="36.75" customHeight="1" x14ac:dyDescent="0.25">
      <c r="A8" s="17" t="str">
        <f>'ĐẤT PNN'!A8</f>
        <v>BUDOPII5</v>
      </c>
      <c r="B8" s="3">
        <f>'ĐẤT PNN'!B8</f>
        <v>5</v>
      </c>
      <c r="C8" s="5" t="str">
        <f>'ĐẤT PNN'!C8</f>
        <v>Đường ĐT 759B</v>
      </c>
      <c r="D8" s="5" t="str">
        <f>'ĐẤT PNN'!D8</f>
        <v>Hết ranh Bưu điện xã Tân Thành (cũ)</v>
      </c>
      <c r="E8" s="5" t="str">
        <f>'ĐẤT PNN'!E8</f>
        <v>Ngã ba đường xóm (hết ranh thửa đất số 51, tờ bản đồ số 21)</v>
      </c>
      <c r="F8" s="4">
        <v>120</v>
      </c>
      <c r="G8" s="4">
        <v>90</v>
      </c>
      <c r="H8" s="4">
        <v>13</v>
      </c>
      <c r="I8" s="4">
        <v>20</v>
      </c>
      <c r="J8" s="4">
        <v>15</v>
      </c>
      <c r="K8" s="4">
        <v>15</v>
      </c>
      <c r="L8" s="25">
        <f t="shared" si="1"/>
        <v>168</v>
      </c>
      <c r="M8" s="25">
        <f t="shared" si="2"/>
        <v>125.99999999999999</v>
      </c>
      <c r="N8" s="25">
        <f t="shared" si="3"/>
        <v>32.06666666666667</v>
      </c>
      <c r="O8" s="25">
        <f t="shared" si="4"/>
        <v>49.333333333333336</v>
      </c>
      <c r="P8" s="25">
        <f t="shared" si="5"/>
        <v>37</v>
      </c>
      <c r="Q8" s="25">
        <f t="shared" si="6"/>
        <v>37</v>
      </c>
      <c r="R8" s="28">
        <f t="shared" si="7"/>
        <v>1.4</v>
      </c>
    </row>
    <row r="9" spans="1:19" ht="30.75" customHeight="1" x14ac:dyDescent="0.25">
      <c r="A9" s="17" t="str">
        <f>'ĐẤT PNN'!A9</f>
        <v>BUDOPII6</v>
      </c>
      <c r="B9" s="3">
        <f>'ĐẤT PNN'!B9</f>
        <v>6</v>
      </c>
      <c r="C9" s="5" t="str">
        <f>'ĐẤT PNN'!C9</f>
        <v>Đường ĐT 759B</v>
      </c>
      <c r="D9" s="5" t="str">
        <f>'ĐẤT PNN'!D9</f>
        <v>Ngã ba đường xóm (hết ranh thửa đất số 51, tờ bản đồ số 21)</v>
      </c>
      <c r="E9" s="5" t="str">
        <f>'ĐẤT PNN'!E9</f>
        <v>Giáp ranh xã Tân Tiến</v>
      </c>
      <c r="F9" s="4">
        <v>120</v>
      </c>
      <c r="G9" s="4">
        <v>90</v>
      </c>
      <c r="H9" s="4">
        <v>13</v>
      </c>
      <c r="I9" s="4">
        <v>20</v>
      </c>
      <c r="J9" s="4">
        <v>15</v>
      </c>
      <c r="K9" s="4">
        <v>15</v>
      </c>
      <c r="L9" s="25">
        <f t="shared" si="1"/>
        <v>168</v>
      </c>
      <c r="M9" s="25">
        <f t="shared" si="2"/>
        <v>125.99999999999999</v>
      </c>
      <c r="N9" s="25">
        <f t="shared" si="3"/>
        <v>32.06666666666667</v>
      </c>
      <c r="O9" s="25">
        <f t="shared" si="4"/>
        <v>49.333333333333336</v>
      </c>
      <c r="P9" s="25">
        <f t="shared" si="5"/>
        <v>37</v>
      </c>
      <c r="Q9" s="25">
        <f t="shared" si="6"/>
        <v>37</v>
      </c>
      <c r="R9" s="28">
        <f t="shared" si="7"/>
        <v>1.4</v>
      </c>
    </row>
    <row r="10" spans="1:19" ht="30.75" customHeight="1" x14ac:dyDescent="0.25">
      <c r="A10" s="17" t="str">
        <f>'ĐẤT PNN'!A10</f>
        <v>BUDOPIII1</v>
      </c>
      <c r="B10" s="3">
        <f>'ĐẤT PNN'!B10</f>
        <v>7</v>
      </c>
      <c r="C10" s="5" t="str">
        <f>'ĐẤT PNN'!C10</f>
        <v>Đường ĐT 759B</v>
      </c>
      <c r="D10" s="5" t="str">
        <f>'ĐẤT PNN'!D10</f>
        <v>Giáp ranh xã Tân Thành (cũ)</v>
      </c>
      <c r="E10" s="5" t="str">
        <f>'ĐẤT PNN'!E10</f>
        <v>Ngã ba đường nhựa K2</v>
      </c>
      <c r="F10" s="4">
        <v>120</v>
      </c>
      <c r="G10" s="4">
        <v>90</v>
      </c>
      <c r="H10" s="4">
        <v>13</v>
      </c>
      <c r="I10" s="4">
        <v>20</v>
      </c>
      <c r="J10" s="4">
        <v>15</v>
      </c>
      <c r="K10" s="4">
        <v>15</v>
      </c>
      <c r="L10" s="25">
        <f t="shared" si="1"/>
        <v>168</v>
      </c>
      <c r="M10" s="25">
        <f t="shared" si="2"/>
        <v>125.99999999999999</v>
      </c>
      <c r="N10" s="25">
        <f t="shared" si="3"/>
        <v>32.06666666666667</v>
      </c>
      <c r="O10" s="25">
        <f t="shared" si="4"/>
        <v>49.333333333333336</v>
      </c>
      <c r="P10" s="25">
        <f t="shared" si="5"/>
        <v>37</v>
      </c>
      <c r="Q10" s="25">
        <f t="shared" si="6"/>
        <v>37</v>
      </c>
      <c r="R10" s="28">
        <f t="shared" si="7"/>
        <v>1.4</v>
      </c>
    </row>
    <row r="11" spans="1:19" ht="30.75" customHeight="1" x14ac:dyDescent="0.25">
      <c r="A11" s="17" t="str">
        <f>'ĐẤT PNN'!A11</f>
        <v>BUDOPIII2</v>
      </c>
      <c r="B11" s="3">
        <f>'ĐẤT PNN'!B11</f>
        <v>8</v>
      </c>
      <c r="C11" s="5" t="str">
        <f>'ĐẤT PNN'!C11</f>
        <v>Đường ĐT 759B</v>
      </c>
      <c r="D11" s="5" t="str">
        <f>'ĐẤT PNN'!D11</f>
        <v>Ngã ba đường nhựa K2</v>
      </c>
      <c r="E11" s="5" t="str">
        <f>'ĐẤT PNN'!E11</f>
        <v>Giáp ranh đất nhà bà Lê Bên</v>
      </c>
      <c r="F11" s="4">
        <v>120</v>
      </c>
      <c r="G11" s="4">
        <v>90</v>
      </c>
      <c r="H11" s="4">
        <v>13</v>
      </c>
      <c r="I11" s="4">
        <v>20</v>
      </c>
      <c r="J11" s="4">
        <v>15</v>
      </c>
      <c r="K11" s="4">
        <v>15</v>
      </c>
      <c r="L11" s="25">
        <f t="shared" si="1"/>
        <v>168</v>
      </c>
      <c r="M11" s="25">
        <f t="shared" si="2"/>
        <v>125.99999999999999</v>
      </c>
      <c r="N11" s="25">
        <f t="shared" si="3"/>
        <v>32.06666666666667</v>
      </c>
      <c r="O11" s="25">
        <f t="shared" si="4"/>
        <v>49.333333333333336</v>
      </c>
      <c r="P11" s="25">
        <f t="shared" si="5"/>
        <v>37</v>
      </c>
      <c r="Q11" s="25">
        <f t="shared" si="6"/>
        <v>37</v>
      </c>
      <c r="R11" s="28">
        <f t="shared" si="7"/>
        <v>1.4</v>
      </c>
    </row>
    <row r="12" spans="1:19" ht="30.75" customHeight="1" x14ac:dyDescent="0.25">
      <c r="A12" s="17" t="str">
        <f>'ĐẤT PNN'!A12</f>
        <v>BUDOPIII3</v>
      </c>
      <c r="B12" s="3">
        <f>'ĐẤT PNN'!B12</f>
        <v>9</v>
      </c>
      <c r="C12" s="5" t="str">
        <f>'ĐẤT PNN'!C12</f>
        <v>Đường ĐT 759B</v>
      </c>
      <c r="D12" s="5" t="str">
        <f>'ĐẤT PNN'!D12</f>
        <v>Giáp ranh đất nhà bà Lê Bên</v>
      </c>
      <c r="E12" s="5" t="str">
        <f>'ĐẤT PNN'!E12</f>
        <v>Cổng chào ấp Tân An</v>
      </c>
      <c r="F12" s="4">
        <v>120</v>
      </c>
      <c r="G12" s="4">
        <v>90</v>
      </c>
      <c r="H12" s="4">
        <v>13</v>
      </c>
      <c r="I12" s="4">
        <v>20</v>
      </c>
      <c r="J12" s="4">
        <v>15</v>
      </c>
      <c r="K12" s="4">
        <v>15</v>
      </c>
      <c r="L12" s="25">
        <f t="shared" si="1"/>
        <v>168</v>
      </c>
      <c r="M12" s="25">
        <f t="shared" si="2"/>
        <v>125.99999999999999</v>
      </c>
      <c r="N12" s="25">
        <f t="shared" si="3"/>
        <v>32.06666666666667</v>
      </c>
      <c r="O12" s="25">
        <f t="shared" si="4"/>
        <v>49.333333333333336</v>
      </c>
      <c r="P12" s="25">
        <f t="shared" si="5"/>
        <v>37</v>
      </c>
      <c r="Q12" s="25">
        <f t="shared" si="6"/>
        <v>37</v>
      </c>
      <c r="R12" s="28">
        <f t="shared" si="7"/>
        <v>1.4</v>
      </c>
    </row>
    <row r="13" spans="1:19" ht="30.75" customHeight="1" x14ac:dyDescent="0.25">
      <c r="A13" s="17" t="str">
        <f>'ĐẤT PNN'!A13</f>
        <v>BUDOPIII4</v>
      </c>
      <c r="B13" s="3">
        <f>'ĐẤT PNN'!B13</f>
        <v>10</v>
      </c>
      <c r="C13" s="5" t="str">
        <f>'ĐẤT PNN'!C13</f>
        <v>Đường ĐT 759B</v>
      </c>
      <c r="D13" s="5" t="str">
        <f>'ĐẤT PNN'!D13</f>
        <v xml:space="preserve">Cổng chào ấp Tân An </v>
      </c>
      <c r="E13" s="5" t="str">
        <f>'ĐẤT PNN'!E13</f>
        <v>Giáp ranh xã Thanh Hòa (cũ)</v>
      </c>
      <c r="F13" s="4">
        <v>120</v>
      </c>
      <c r="G13" s="4">
        <v>90</v>
      </c>
      <c r="H13" s="4">
        <v>13</v>
      </c>
      <c r="I13" s="4">
        <v>20</v>
      </c>
      <c r="J13" s="4">
        <v>15</v>
      </c>
      <c r="K13" s="4">
        <v>15</v>
      </c>
      <c r="L13" s="25">
        <f t="shared" si="1"/>
        <v>168</v>
      </c>
      <c r="M13" s="25">
        <f t="shared" si="2"/>
        <v>125.99999999999999</v>
      </c>
      <c r="N13" s="25">
        <f t="shared" si="3"/>
        <v>32.06666666666667</v>
      </c>
      <c r="O13" s="25">
        <f t="shared" si="4"/>
        <v>49.333333333333336</v>
      </c>
      <c r="P13" s="25">
        <f t="shared" si="5"/>
        <v>37</v>
      </c>
      <c r="Q13" s="25">
        <f t="shared" si="6"/>
        <v>37</v>
      </c>
      <c r="R13" s="28">
        <f t="shared" si="7"/>
        <v>1.4</v>
      </c>
    </row>
    <row r="14" spans="1:19" ht="72" customHeight="1" x14ac:dyDescent="0.25">
      <c r="A14" s="17" t="str">
        <f>'ĐẤT PNN'!A14</f>
        <v>BUDOPII43, BUDOPIII26</v>
      </c>
      <c r="B14" s="3">
        <f>'ĐẤT PNN'!B14</f>
        <v>11</v>
      </c>
      <c r="C14" s="5" t="str">
        <f>'ĐẤT PNN'!C14</f>
        <v>Đường giao thông đấu nối từ đường ĐT759B vào 200m (trừ các đoạn đã quy định giá đất cụ thể trong phụ lục này)</v>
      </c>
      <c r="D14" s="5" t="str">
        <f>'ĐẤT PNN'!D14</f>
        <v>Toàn tuyến</v>
      </c>
      <c r="E14" s="5"/>
      <c r="F14" s="4">
        <v>80</v>
      </c>
      <c r="G14" s="4">
        <v>60</v>
      </c>
      <c r="H14" s="4">
        <v>13</v>
      </c>
      <c r="I14" s="4">
        <v>20</v>
      </c>
      <c r="J14" s="4">
        <v>15</v>
      </c>
      <c r="K14" s="4">
        <v>15</v>
      </c>
      <c r="L14" s="25">
        <f t="shared" si="1"/>
        <v>112</v>
      </c>
      <c r="M14" s="25">
        <f t="shared" si="2"/>
        <v>84</v>
      </c>
      <c r="N14" s="25">
        <f t="shared" si="3"/>
        <v>32.06666666666667</v>
      </c>
      <c r="O14" s="25">
        <f t="shared" si="4"/>
        <v>49.333333333333336</v>
      </c>
      <c r="P14" s="25">
        <f t="shared" si="5"/>
        <v>37</v>
      </c>
      <c r="Q14" s="25">
        <f t="shared" si="6"/>
        <v>37</v>
      </c>
      <c r="R14" s="28">
        <f t="shared" si="7"/>
        <v>1.4</v>
      </c>
    </row>
    <row r="15" spans="1:19" ht="36.75" customHeight="1" x14ac:dyDescent="0.25">
      <c r="A15" s="17" t="str">
        <f>'ĐẤT PNN'!A15</f>
        <v>BUDOPII7</v>
      </c>
      <c r="B15" s="3">
        <f>'ĐẤT PNN'!B15</f>
        <v>12</v>
      </c>
      <c r="C15" s="5" t="str">
        <f>'ĐẤT PNN'!C15</f>
        <v>Đường liên doanh</v>
      </c>
      <c r="D15" s="5" t="str">
        <f>'ĐẤT PNN'!D15</f>
        <v xml:space="preserve">Đường ĐT 759B </v>
      </c>
      <c r="E15" s="5" t="str">
        <f>'ĐẤT PNN'!E15</f>
        <v>Hết ranh đất Trường THCS xã Tân Thành</v>
      </c>
      <c r="F15" s="4">
        <v>80</v>
      </c>
      <c r="G15" s="4">
        <v>60</v>
      </c>
      <c r="H15" s="4">
        <v>13</v>
      </c>
      <c r="I15" s="4">
        <v>20</v>
      </c>
      <c r="J15" s="4">
        <v>15</v>
      </c>
      <c r="K15" s="4">
        <v>15</v>
      </c>
      <c r="L15" s="25">
        <f t="shared" si="1"/>
        <v>112</v>
      </c>
      <c r="M15" s="25">
        <f t="shared" si="2"/>
        <v>84</v>
      </c>
      <c r="N15" s="25">
        <f t="shared" si="3"/>
        <v>32.06666666666667</v>
      </c>
      <c r="O15" s="25">
        <f t="shared" si="4"/>
        <v>49.333333333333336</v>
      </c>
      <c r="P15" s="25">
        <f t="shared" si="5"/>
        <v>37</v>
      </c>
      <c r="Q15" s="25">
        <f t="shared" si="6"/>
        <v>37</v>
      </c>
      <c r="R15" s="28">
        <f t="shared" si="7"/>
        <v>1.4</v>
      </c>
    </row>
    <row r="16" spans="1:19" ht="36.75" customHeight="1" x14ac:dyDescent="0.25">
      <c r="A16" s="17" t="str">
        <f>'ĐẤT PNN'!A16</f>
        <v>BUDOPII8</v>
      </c>
      <c r="B16" s="3">
        <f>'ĐẤT PNN'!B16</f>
        <v>13</v>
      </c>
      <c r="C16" s="5" t="str">
        <f>'ĐẤT PNN'!C16</f>
        <v>Đường liên doanh</v>
      </c>
      <c r="D16" s="5" t="str">
        <f>'ĐẤT PNN'!D16</f>
        <v>Hết ranh đất Trường THCS xã Tân Thành</v>
      </c>
      <c r="E16" s="5" t="str">
        <f>'ĐẤT PNN'!E16</f>
        <v>Đồn cầu trắng</v>
      </c>
      <c r="F16" s="4">
        <v>80</v>
      </c>
      <c r="G16" s="4">
        <v>60</v>
      </c>
      <c r="H16" s="4">
        <v>13</v>
      </c>
      <c r="I16" s="4">
        <v>20</v>
      </c>
      <c r="J16" s="4">
        <v>15</v>
      </c>
      <c r="K16" s="4">
        <v>15</v>
      </c>
      <c r="L16" s="25">
        <f t="shared" si="1"/>
        <v>112</v>
      </c>
      <c r="M16" s="25">
        <f t="shared" si="2"/>
        <v>84</v>
      </c>
      <c r="N16" s="25">
        <f t="shared" si="3"/>
        <v>32.06666666666667</v>
      </c>
      <c r="O16" s="25">
        <f t="shared" si="4"/>
        <v>49.333333333333336</v>
      </c>
      <c r="P16" s="25">
        <f t="shared" si="5"/>
        <v>37</v>
      </c>
      <c r="Q16" s="25">
        <f t="shared" si="6"/>
        <v>37</v>
      </c>
      <c r="R16" s="28">
        <f t="shared" si="7"/>
        <v>1.4</v>
      </c>
    </row>
    <row r="17" spans="1:18" ht="31.5" x14ac:dyDescent="0.25">
      <c r="A17" s="17" t="str">
        <f>'ĐẤT PNN'!A17</f>
        <v>BUDOPII9</v>
      </c>
      <c r="B17" s="3">
        <f>'ĐẤT PNN'!B17</f>
        <v>14</v>
      </c>
      <c r="C17" s="5" t="str">
        <f>'ĐẤT PNN'!C17</f>
        <v>Đường trong khu vực chợ Tân Thành</v>
      </c>
      <c r="D17" s="5" t="str">
        <f>'ĐẤT PNN'!D17</f>
        <v>Toàn tuyến</v>
      </c>
      <c r="E17" s="5">
        <f>'ĐẤT PNN'!E17</f>
        <v>0</v>
      </c>
      <c r="F17" s="4">
        <v>50</v>
      </c>
      <c r="G17" s="4">
        <v>35</v>
      </c>
      <c r="H17" s="4">
        <v>13</v>
      </c>
      <c r="I17" s="4">
        <v>20</v>
      </c>
      <c r="J17" s="4">
        <v>15</v>
      </c>
      <c r="K17" s="4">
        <v>15</v>
      </c>
      <c r="L17" s="25">
        <v>50</v>
      </c>
      <c r="M17" s="25">
        <v>35</v>
      </c>
      <c r="N17" s="4">
        <v>13</v>
      </c>
      <c r="O17" s="4">
        <v>20</v>
      </c>
      <c r="P17" s="4">
        <v>15</v>
      </c>
      <c r="Q17" s="4">
        <v>15</v>
      </c>
      <c r="R17" s="28">
        <f t="shared" si="7"/>
        <v>1</v>
      </c>
    </row>
    <row r="18" spans="1:18" ht="52.5" customHeight="1" x14ac:dyDescent="0.25">
      <c r="A18" s="17" t="str">
        <f>'ĐẤT PNN'!A18</f>
        <v>BUDOPII10</v>
      </c>
      <c r="B18" s="3">
        <f>'ĐẤT PNN'!B18</f>
        <v>15</v>
      </c>
      <c r="C18" s="5" t="str">
        <f>'ĐẤT PNN'!C18</f>
        <v xml:space="preserve">Đường nhựa ấp Tân Lợi </v>
      </c>
      <c r="D18" s="5" t="str">
        <f>'ĐẤT PNN'!D18</f>
        <v>Đường ĐT759B (cổng chào ấp Tân Lợi)</v>
      </c>
      <c r="E18" s="5" t="str">
        <f>'ĐẤT PNN'!E18</f>
        <v>Ngã ba Biển Hồ (hết ranh thửa đất số 122 và thửa đất số 144, tờ bản đồ số 16)</v>
      </c>
      <c r="F18" s="4">
        <v>50</v>
      </c>
      <c r="G18" s="4">
        <v>35</v>
      </c>
      <c r="H18" s="4">
        <v>13</v>
      </c>
      <c r="I18" s="4">
        <v>20</v>
      </c>
      <c r="J18" s="4">
        <v>15</v>
      </c>
      <c r="K18" s="4">
        <v>15</v>
      </c>
      <c r="L18" s="25">
        <v>50</v>
      </c>
      <c r="M18" s="25">
        <v>35</v>
      </c>
      <c r="N18" s="4">
        <v>13</v>
      </c>
      <c r="O18" s="4">
        <v>20</v>
      </c>
      <c r="P18" s="4">
        <v>15</v>
      </c>
      <c r="Q18" s="4">
        <v>15</v>
      </c>
      <c r="R18" s="28">
        <f t="shared" si="7"/>
        <v>1</v>
      </c>
    </row>
    <row r="19" spans="1:18" ht="52.5" customHeight="1" x14ac:dyDescent="0.25">
      <c r="A19" s="17" t="str">
        <f>'ĐẤT PNN'!A19</f>
        <v>BUDOPII11</v>
      </c>
      <c r="B19" s="3">
        <f>'ĐẤT PNN'!B19</f>
        <v>16</v>
      </c>
      <c r="C19" s="5" t="str">
        <f>'ĐẤT PNN'!C19</f>
        <v xml:space="preserve">Đường nhựa ấp Tân Lợi </v>
      </c>
      <c r="D19" s="5" t="str">
        <f>'ĐẤT PNN'!D19</f>
        <v>Đường liên doanh (ngã ba nhà bà Năm Lầu)</v>
      </c>
      <c r="E19" s="5" t="str">
        <f>'ĐẤT PNN'!E19</f>
        <v>Ngã ba Biển hồ (hết ranh thửa đất số 122 và thửa đất số 144, tờ bản đồ số 16)</v>
      </c>
      <c r="F19" s="4">
        <v>50</v>
      </c>
      <c r="G19" s="4">
        <v>35</v>
      </c>
      <c r="H19" s="4">
        <v>13</v>
      </c>
      <c r="I19" s="4">
        <v>20</v>
      </c>
      <c r="J19" s="4">
        <v>15</v>
      </c>
      <c r="K19" s="4">
        <v>15</v>
      </c>
      <c r="L19" s="25">
        <v>50</v>
      </c>
      <c r="M19" s="25">
        <v>35</v>
      </c>
      <c r="N19" s="4">
        <v>13</v>
      </c>
      <c r="O19" s="4">
        <v>20</v>
      </c>
      <c r="P19" s="4">
        <v>15</v>
      </c>
      <c r="Q19" s="4">
        <v>15</v>
      </c>
      <c r="R19" s="28">
        <f t="shared" si="7"/>
        <v>1</v>
      </c>
    </row>
    <row r="20" spans="1:18" ht="41.25" customHeight="1" x14ac:dyDescent="0.25">
      <c r="A20" s="17" t="str">
        <f>'ĐẤT PNN'!A20</f>
        <v>BUDOPII12</v>
      </c>
      <c r="B20" s="3">
        <f>'ĐẤT PNN'!B20</f>
        <v>17</v>
      </c>
      <c r="C20" s="5" t="str">
        <f>'ĐẤT PNN'!C20</f>
        <v xml:space="preserve">Đường nhựa ấp Tân Lợi </v>
      </c>
      <c r="D20" s="5" t="str">
        <f>'ĐẤT PNN'!D20</f>
        <v>Thửa đất số 77, tờ bản đồ số 16</v>
      </c>
      <c r="E20" s="5" t="str">
        <f>'ĐẤT PNN'!E20</f>
        <v>Hết thửa đất số 117, tờ bản đồ số 9</v>
      </c>
      <c r="F20" s="4">
        <v>50</v>
      </c>
      <c r="G20" s="4">
        <v>35</v>
      </c>
      <c r="H20" s="4">
        <v>13</v>
      </c>
      <c r="I20" s="4">
        <v>20</v>
      </c>
      <c r="J20" s="4">
        <v>15</v>
      </c>
      <c r="K20" s="4">
        <v>15</v>
      </c>
      <c r="L20" s="25">
        <v>50</v>
      </c>
      <c r="M20" s="25">
        <v>35</v>
      </c>
      <c r="N20" s="4">
        <v>13</v>
      </c>
      <c r="O20" s="4">
        <v>20</v>
      </c>
      <c r="P20" s="4">
        <v>15</v>
      </c>
      <c r="Q20" s="4">
        <v>15</v>
      </c>
      <c r="R20" s="28">
        <f t="shared" si="7"/>
        <v>1</v>
      </c>
    </row>
    <row r="21" spans="1:18" ht="41.25" customHeight="1" x14ac:dyDescent="0.25">
      <c r="A21" s="17" t="str">
        <f>'ĐẤT PNN'!A21</f>
        <v>BUDOPII13</v>
      </c>
      <c r="B21" s="3">
        <f>'ĐẤT PNN'!B21</f>
        <v>18</v>
      </c>
      <c r="C21" s="5" t="str">
        <f>'ĐẤT PNN'!C21</f>
        <v xml:space="preserve">Đường nhựa ấp Tân Phú </v>
      </c>
      <c r="D21" s="5" t="str">
        <f>'ĐẤT PNN'!D21</f>
        <v>Đường liên doanh (Cổng chào ấp Tân Phú)</v>
      </c>
      <c r="E21" s="5" t="str">
        <f>'ĐẤT PNN'!E21</f>
        <v>Ngã ba (hết ranh thửa đất số 78, tờ bản đồ số 17)</v>
      </c>
      <c r="F21" s="4">
        <v>50</v>
      </c>
      <c r="G21" s="4">
        <v>35</v>
      </c>
      <c r="H21" s="4">
        <v>13</v>
      </c>
      <c r="I21" s="4">
        <v>20</v>
      </c>
      <c r="J21" s="4">
        <v>15</v>
      </c>
      <c r="K21" s="4">
        <v>15</v>
      </c>
      <c r="L21" s="25">
        <v>50</v>
      </c>
      <c r="M21" s="25">
        <v>35</v>
      </c>
      <c r="N21" s="4">
        <v>13</v>
      </c>
      <c r="O21" s="4">
        <v>20</v>
      </c>
      <c r="P21" s="4">
        <v>15</v>
      </c>
      <c r="Q21" s="4">
        <v>15</v>
      </c>
      <c r="R21" s="28">
        <f t="shared" si="7"/>
        <v>1</v>
      </c>
    </row>
    <row r="22" spans="1:18" ht="41.25" customHeight="1" x14ac:dyDescent="0.25">
      <c r="A22" s="17" t="str">
        <f>'ĐẤT PNN'!A22</f>
        <v>BUDOPII14</v>
      </c>
      <c r="B22" s="3">
        <f>'ĐẤT PNN'!B22</f>
        <v>19</v>
      </c>
      <c r="C22" s="5" t="str">
        <f>'ĐẤT PNN'!C22</f>
        <v xml:space="preserve">Đường nhựa ấp Tân Phong </v>
      </c>
      <c r="D22" s="5" t="str">
        <f>'ĐẤT PNN'!D22</f>
        <v>Đường liên doanh (Cổng chào ấp Tân Phong)</v>
      </c>
      <c r="E22" s="5" t="str">
        <f>'ĐẤT PNN'!E22</f>
        <v>Ngã ba (hết ranh thửa đất số 23, tờ bản đồ số 8)</v>
      </c>
      <c r="F22" s="4">
        <v>50</v>
      </c>
      <c r="G22" s="4">
        <v>35</v>
      </c>
      <c r="H22" s="4">
        <v>13</v>
      </c>
      <c r="I22" s="4">
        <v>20</v>
      </c>
      <c r="J22" s="4">
        <v>15</v>
      </c>
      <c r="K22" s="4">
        <v>15</v>
      </c>
      <c r="L22" s="25">
        <v>50</v>
      </c>
      <c r="M22" s="25">
        <v>35</v>
      </c>
      <c r="N22" s="4">
        <v>13</v>
      </c>
      <c r="O22" s="4">
        <v>20</v>
      </c>
      <c r="P22" s="4">
        <v>15</v>
      </c>
      <c r="Q22" s="4">
        <v>15</v>
      </c>
      <c r="R22" s="28">
        <f t="shared" si="7"/>
        <v>1</v>
      </c>
    </row>
    <row r="23" spans="1:18" ht="41.25" customHeight="1" x14ac:dyDescent="0.25">
      <c r="A23" s="17" t="str">
        <f>'ĐẤT PNN'!A23</f>
        <v>BUDOPII15</v>
      </c>
      <c r="B23" s="3">
        <f>'ĐẤT PNN'!B23</f>
        <v>20</v>
      </c>
      <c r="C23" s="5" t="str">
        <f>'ĐẤT PNN'!C23</f>
        <v xml:space="preserve">Đường nhựa ấp Tân Phong </v>
      </c>
      <c r="D23" s="5" t="str">
        <f>'ĐẤT PNN'!D23</f>
        <v>Đường liên doanh (ngã ba cây tung)</v>
      </c>
      <c r="E23" s="5" t="str">
        <f>'ĐẤT PNN'!E23</f>
        <v>Hết ranh thửa đất số 98, tờ bản đồ số 7</v>
      </c>
      <c r="F23" s="4">
        <v>50</v>
      </c>
      <c r="G23" s="4">
        <v>35</v>
      </c>
      <c r="H23" s="4">
        <v>13</v>
      </c>
      <c r="I23" s="4">
        <v>20</v>
      </c>
      <c r="J23" s="4">
        <v>15</v>
      </c>
      <c r="K23" s="4">
        <v>15</v>
      </c>
      <c r="L23" s="25">
        <v>50</v>
      </c>
      <c r="M23" s="25">
        <v>35</v>
      </c>
      <c r="N23" s="4">
        <v>13</v>
      </c>
      <c r="O23" s="4">
        <v>20</v>
      </c>
      <c r="P23" s="4">
        <v>15</v>
      </c>
      <c r="Q23" s="4">
        <v>15</v>
      </c>
      <c r="R23" s="28">
        <f t="shared" si="7"/>
        <v>1</v>
      </c>
    </row>
    <row r="24" spans="1:18" ht="41.25" customHeight="1" x14ac:dyDescent="0.25">
      <c r="A24" s="17" t="str">
        <f>'ĐẤT PNN'!A24</f>
        <v>BUDOPII16</v>
      </c>
      <c r="B24" s="3">
        <f>'ĐẤT PNN'!B24</f>
        <v>21</v>
      </c>
      <c r="C24" s="5" t="str">
        <f>'ĐẤT PNN'!C24</f>
        <v xml:space="preserve">Đường nhựa ấp Tân Hội </v>
      </c>
      <c r="D24" s="5" t="str">
        <f>'ĐẤT PNN'!D24</f>
        <v>Đường liên doanh (cổng chào ấp Tân Hội)</v>
      </c>
      <c r="E24" s="5" t="str">
        <f>'ĐẤT PNN'!E24</f>
        <v>Hết tuyến</v>
      </c>
      <c r="F24" s="4">
        <v>50</v>
      </c>
      <c r="G24" s="4">
        <v>35</v>
      </c>
      <c r="H24" s="4">
        <v>13</v>
      </c>
      <c r="I24" s="4">
        <v>20</v>
      </c>
      <c r="J24" s="4">
        <v>15</v>
      </c>
      <c r="K24" s="4">
        <v>15</v>
      </c>
      <c r="L24" s="25">
        <v>50</v>
      </c>
      <c r="M24" s="25">
        <v>35</v>
      </c>
      <c r="N24" s="4">
        <v>13</v>
      </c>
      <c r="O24" s="4">
        <v>20</v>
      </c>
      <c r="P24" s="4">
        <v>15</v>
      </c>
      <c r="Q24" s="4">
        <v>15</v>
      </c>
      <c r="R24" s="28">
        <f t="shared" si="7"/>
        <v>1</v>
      </c>
    </row>
    <row r="25" spans="1:18" ht="41.25" customHeight="1" x14ac:dyDescent="0.25">
      <c r="A25" s="17" t="str">
        <f>'ĐẤT PNN'!A25</f>
        <v>BUDOPII17</v>
      </c>
      <c r="B25" s="3">
        <f>'ĐẤT PNN'!B25</f>
        <v>22</v>
      </c>
      <c r="C25" s="5" t="str">
        <f>'ĐẤT PNN'!C25</f>
        <v xml:space="preserve">Đường nhựa ấp Tân Hội </v>
      </c>
      <c r="D25" s="5" t="str">
        <f>'ĐẤT PNN'!D25</f>
        <v>Đường liên doanh (cổng chào cũ ấp Tân Hội)</v>
      </c>
      <c r="E25" s="5" t="str">
        <f>'ĐẤT PNN'!E25</f>
        <v>Hết ranh thửa đất số 42, tờ bản đồ số 6</v>
      </c>
      <c r="F25" s="4">
        <v>50</v>
      </c>
      <c r="G25" s="4">
        <v>35</v>
      </c>
      <c r="H25" s="4">
        <v>13</v>
      </c>
      <c r="I25" s="4">
        <v>20</v>
      </c>
      <c r="J25" s="4">
        <v>15</v>
      </c>
      <c r="K25" s="4">
        <v>15</v>
      </c>
      <c r="L25" s="25">
        <v>50</v>
      </c>
      <c r="M25" s="25">
        <v>35</v>
      </c>
      <c r="N25" s="4">
        <v>13</v>
      </c>
      <c r="O25" s="4">
        <v>20</v>
      </c>
      <c r="P25" s="4">
        <v>15</v>
      </c>
      <c r="Q25" s="4">
        <v>15</v>
      </c>
      <c r="R25" s="28">
        <f t="shared" si="7"/>
        <v>1</v>
      </c>
    </row>
    <row r="26" spans="1:18" ht="54" customHeight="1" x14ac:dyDescent="0.25">
      <c r="A26" s="17" t="str">
        <f>'ĐẤT PNN'!A26</f>
        <v>BUDOPII18</v>
      </c>
      <c r="B26" s="3">
        <f>'ĐẤT PNN'!B26</f>
        <v>23</v>
      </c>
      <c r="C26" s="5" t="str">
        <f>'ĐẤT PNN'!C26</f>
        <v xml:space="preserve">Đường nhựa ấp Tân Lập đi Tân Phú </v>
      </c>
      <c r="D26" s="5" t="str">
        <f>'ĐẤT PNN'!D26</f>
        <v xml:space="preserve">Đường ĐT759B </v>
      </c>
      <c r="E26" s="5" t="str">
        <f>'ĐẤT PNN'!E26</f>
        <v>Hết ranh thửa đất số 10, thửa đất số 12 và thửa đất số 15, tờ bản đồ số 26</v>
      </c>
      <c r="F26" s="4">
        <v>50</v>
      </c>
      <c r="G26" s="4">
        <v>35</v>
      </c>
      <c r="H26" s="4">
        <v>13</v>
      </c>
      <c r="I26" s="4">
        <v>20</v>
      </c>
      <c r="J26" s="4">
        <v>15</v>
      </c>
      <c r="K26" s="4">
        <v>15</v>
      </c>
      <c r="L26" s="25">
        <v>50</v>
      </c>
      <c r="M26" s="25">
        <v>35</v>
      </c>
      <c r="N26" s="4">
        <v>13</v>
      </c>
      <c r="O26" s="4">
        <v>20</v>
      </c>
      <c r="P26" s="4">
        <v>15</v>
      </c>
      <c r="Q26" s="4">
        <v>15</v>
      </c>
      <c r="R26" s="28">
        <f t="shared" si="7"/>
        <v>1</v>
      </c>
    </row>
    <row r="27" spans="1:18" ht="41.25" customHeight="1" x14ac:dyDescent="0.25">
      <c r="A27" s="17" t="str">
        <f>'ĐẤT PNN'!A27</f>
        <v>BUDOPII19</v>
      </c>
      <c r="B27" s="3">
        <f>'ĐẤT PNN'!B27</f>
        <v>24</v>
      </c>
      <c r="C27" s="5" t="str">
        <f>'ĐẤT PNN'!C27</f>
        <v xml:space="preserve">Đường nhựa giáp ấp Tân Phú </v>
      </c>
      <c r="D27" s="5" t="str">
        <f>'ĐẤT PNN'!D27</f>
        <v>Đường ĐT759B (ngã ba nhà ông Thắng tài chính)</v>
      </c>
      <c r="E27" s="5" t="str">
        <f>'ĐẤT PNN'!E27</f>
        <v>Hết ranh thửa đất số 31 và thửa đất số 36, tờ bản đồ số 25</v>
      </c>
      <c r="F27" s="4">
        <v>50</v>
      </c>
      <c r="G27" s="4">
        <v>35</v>
      </c>
      <c r="H27" s="4">
        <v>13</v>
      </c>
      <c r="I27" s="4">
        <v>20</v>
      </c>
      <c r="J27" s="4">
        <v>15</v>
      </c>
      <c r="K27" s="4">
        <v>15</v>
      </c>
      <c r="L27" s="25">
        <v>50</v>
      </c>
      <c r="M27" s="25">
        <v>35</v>
      </c>
      <c r="N27" s="4">
        <v>13</v>
      </c>
      <c r="O27" s="4">
        <v>20</v>
      </c>
      <c r="P27" s="4">
        <v>15</v>
      </c>
      <c r="Q27" s="4">
        <v>15</v>
      </c>
      <c r="R27" s="28">
        <f t="shared" si="7"/>
        <v>1</v>
      </c>
    </row>
    <row r="28" spans="1:18" ht="41.25" customHeight="1" x14ac:dyDescent="0.25">
      <c r="A28" s="17" t="str">
        <f>'ĐẤT PNN'!A28</f>
        <v>BUDOPII20</v>
      </c>
      <c r="B28" s="3">
        <f>'ĐẤT PNN'!B28</f>
        <v>25</v>
      </c>
      <c r="C28" s="5" t="str">
        <f>'ĐẤT PNN'!C28</f>
        <v>Đường nhựa ấp Tân Phú</v>
      </c>
      <c r="D28" s="5" t="str">
        <f>'ĐẤT PNN'!D28</f>
        <v>Đường ĐT759B vào 30m (ngã ba nhà ông Thắng Công an)</v>
      </c>
      <c r="E28" s="5" t="str">
        <f>'ĐẤT PNN'!E28</f>
        <v>Hết ranh thửa đất số 153, tờ bản đồ số 21</v>
      </c>
      <c r="F28" s="4">
        <v>50</v>
      </c>
      <c r="G28" s="4">
        <v>35</v>
      </c>
      <c r="H28" s="4">
        <v>13</v>
      </c>
      <c r="I28" s="4">
        <v>20</v>
      </c>
      <c r="J28" s="4">
        <v>15</v>
      </c>
      <c r="K28" s="4">
        <v>15</v>
      </c>
      <c r="L28" s="25">
        <v>50</v>
      </c>
      <c r="M28" s="25">
        <v>35</v>
      </c>
      <c r="N28" s="4">
        <v>13</v>
      </c>
      <c r="O28" s="4">
        <v>20</v>
      </c>
      <c r="P28" s="4">
        <v>15</v>
      </c>
      <c r="Q28" s="4">
        <v>15</v>
      </c>
      <c r="R28" s="28">
        <f t="shared" si="7"/>
        <v>1</v>
      </c>
    </row>
    <row r="29" spans="1:18" ht="41.25" customHeight="1" x14ac:dyDescent="0.25">
      <c r="A29" s="17" t="str">
        <f>'ĐẤT PNN'!A29</f>
        <v>BUDOPII21</v>
      </c>
      <c r="B29" s="3">
        <f>'ĐẤT PNN'!B29</f>
        <v>26</v>
      </c>
      <c r="C29" s="5" t="str">
        <f>'ĐẤT PNN'!C29</f>
        <v xml:space="preserve">Đường nhựa ấp Tân Định </v>
      </c>
      <c r="D29" s="5" t="str">
        <f>'ĐẤT PNN'!D29</f>
        <v xml:space="preserve">Đường ĐT759B </v>
      </c>
      <c r="E29" s="5" t="str">
        <f>'ĐẤT PNN'!E29</f>
        <v>Hết ranh thửa đất số 69 và thửa đất số 75, tờ bản đồ số 24</v>
      </c>
      <c r="F29" s="4">
        <v>50</v>
      </c>
      <c r="G29" s="4">
        <v>35</v>
      </c>
      <c r="H29" s="4">
        <v>13</v>
      </c>
      <c r="I29" s="4">
        <v>20</v>
      </c>
      <c r="J29" s="4">
        <v>15</v>
      </c>
      <c r="K29" s="4">
        <v>15</v>
      </c>
      <c r="L29" s="25">
        <v>50</v>
      </c>
      <c r="M29" s="25">
        <v>35</v>
      </c>
      <c r="N29" s="4">
        <v>13</v>
      </c>
      <c r="O29" s="4">
        <v>20</v>
      </c>
      <c r="P29" s="4">
        <v>15</v>
      </c>
      <c r="Q29" s="4">
        <v>15</v>
      </c>
      <c r="R29" s="28">
        <f t="shared" si="7"/>
        <v>1</v>
      </c>
    </row>
    <row r="30" spans="1:18" ht="54.75" customHeight="1" x14ac:dyDescent="0.25">
      <c r="A30" s="17" t="str">
        <f>'ĐẤT PNN'!A30</f>
        <v>BUDOPII22</v>
      </c>
      <c r="B30" s="3">
        <f>'ĐẤT PNN'!B30</f>
        <v>27</v>
      </c>
      <c r="C30" s="5" t="str">
        <f>'ĐẤT PNN'!C30</f>
        <v>Đường nhựa ấp Tân Định</v>
      </c>
      <c r="D30" s="5" t="str">
        <f>'ĐẤT PNN'!D30</f>
        <v>Đường ĐT759B (cổng chào ấp Tân Định)</v>
      </c>
      <c r="E30" s="5" t="str">
        <f>'ĐẤT PNN'!E30</f>
        <v>Hết ranh từ thửa đất số 70 và thửa đất số 76 đến thửa đất số 92, tờ bản đồ số 24</v>
      </c>
      <c r="F30" s="4">
        <v>50</v>
      </c>
      <c r="G30" s="4">
        <v>35</v>
      </c>
      <c r="H30" s="4">
        <v>13</v>
      </c>
      <c r="I30" s="4">
        <v>20</v>
      </c>
      <c r="J30" s="4">
        <v>15</v>
      </c>
      <c r="K30" s="4">
        <v>15</v>
      </c>
      <c r="L30" s="25">
        <v>50</v>
      </c>
      <c r="M30" s="25">
        <v>35</v>
      </c>
      <c r="N30" s="4">
        <v>13</v>
      </c>
      <c r="O30" s="4">
        <v>20</v>
      </c>
      <c r="P30" s="4">
        <v>15</v>
      </c>
      <c r="Q30" s="4">
        <v>15</v>
      </c>
      <c r="R30" s="28">
        <f t="shared" si="7"/>
        <v>1</v>
      </c>
    </row>
    <row r="31" spans="1:18" ht="41.25" customHeight="1" x14ac:dyDescent="0.25">
      <c r="A31" s="17" t="str">
        <f>'ĐẤT PNN'!A31</f>
        <v>BUDOPII23</v>
      </c>
      <c r="B31" s="3">
        <f>'ĐẤT PNN'!B31</f>
        <v>28</v>
      </c>
      <c r="C31" s="5" t="str">
        <f>'ĐẤT PNN'!C31</f>
        <v>Đường nhựa vào hồ bơi Ngọc Thủy</v>
      </c>
      <c r="D31" s="5" t="str">
        <f>'ĐẤT PNN'!D31</f>
        <v xml:space="preserve">Đường ĐT759B </v>
      </c>
      <c r="E31" s="5" t="str">
        <f>'ĐẤT PNN'!E31</f>
        <v>Hết ranh thửa đất số 92 và thửa đất số 94, tờ bản đồ số 24</v>
      </c>
      <c r="F31" s="4">
        <v>50</v>
      </c>
      <c r="G31" s="4">
        <v>35</v>
      </c>
      <c r="H31" s="4">
        <v>13</v>
      </c>
      <c r="I31" s="4">
        <v>20</v>
      </c>
      <c r="J31" s="4">
        <v>15</v>
      </c>
      <c r="K31" s="4">
        <v>15</v>
      </c>
      <c r="L31" s="25">
        <v>50</v>
      </c>
      <c r="M31" s="25">
        <v>35</v>
      </c>
      <c r="N31" s="4">
        <v>13</v>
      </c>
      <c r="O31" s="4">
        <v>20</v>
      </c>
      <c r="P31" s="4">
        <v>15</v>
      </c>
      <c r="Q31" s="4">
        <v>15</v>
      </c>
      <c r="R31" s="28">
        <f t="shared" si="7"/>
        <v>1</v>
      </c>
    </row>
    <row r="32" spans="1:18" ht="41.25" customHeight="1" x14ac:dyDescent="0.25">
      <c r="A32" s="17" t="str">
        <f>'ĐẤT PNN'!A32</f>
        <v>BUDOPII24</v>
      </c>
      <c r="B32" s="3">
        <f>'ĐẤT PNN'!B32</f>
        <v>29</v>
      </c>
      <c r="C32" s="5" t="str">
        <f>'ĐẤT PNN'!C32</f>
        <v xml:space="preserve">Đường nhựa ấp Tân Hiệp </v>
      </c>
      <c r="D32" s="5" t="str">
        <f>'ĐẤT PNN'!D32</f>
        <v xml:space="preserve">Đường ĐT759B </v>
      </c>
      <c r="E32" s="5" t="str">
        <f>'ĐẤT PNN'!E32</f>
        <v>Hết ranh thửa đất số 232, tờ bản đồ số 23</v>
      </c>
      <c r="F32" s="4">
        <v>50</v>
      </c>
      <c r="G32" s="4">
        <v>35</v>
      </c>
      <c r="H32" s="4">
        <v>13</v>
      </c>
      <c r="I32" s="4">
        <v>20</v>
      </c>
      <c r="J32" s="4">
        <v>15</v>
      </c>
      <c r="K32" s="4">
        <v>15</v>
      </c>
      <c r="L32" s="25">
        <v>50</v>
      </c>
      <c r="M32" s="25">
        <v>35</v>
      </c>
      <c r="N32" s="4">
        <v>13</v>
      </c>
      <c r="O32" s="4">
        <v>20</v>
      </c>
      <c r="P32" s="4">
        <v>15</v>
      </c>
      <c r="Q32" s="4">
        <v>15</v>
      </c>
      <c r="R32" s="28">
        <f t="shared" si="7"/>
        <v>1</v>
      </c>
    </row>
    <row r="33" spans="1:18" ht="41.25" customHeight="1" x14ac:dyDescent="0.25">
      <c r="A33" s="17" t="str">
        <f>'ĐẤT PNN'!A33</f>
        <v>BUDOPII25</v>
      </c>
      <c r="B33" s="3">
        <f>'ĐẤT PNN'!B33</f>
        <v>30</v>
      </c>
      <c r="C33" s="5" t="str">
        <f>'ĐẤT PNN'!C33</f>
        <v xml:space="preserve">Đường nhựa ấp Tân Hiệp </v>
      </c>
      <c r="D33" s="5" t="str">
        <f>'ĐẤT PNN'!D33</f>
        <v>Đường ĐT759B (cổng chào ấp Tân Hiệp)</v>
      </c>
      <c r="E33" s="5" t="str">
        <f>'ĐẤT PNN'!E33</f>
        <v>Hết ranh thửa đất số 32, tờ bản đồ số 14</v>
      </c>
      <c r="F33" s="4">
        <v>50</v>
      </c>
      <c r="G33" s="4">
        <v>35</v>
      </c>
      <c r="H33" s="4">
        <v>13</v>
      </c>
      <c r="I33" s="4">
        <v>20</v>
      </c>
      <c r="J33" s="4">
        <v>15</v>
      </c>
      <c r="K33" s="4">
        <v>15</v>
      </c>
      <c r="L33" s="25">
        <v>50</v>
      </c>
      <c r="M33" s="25">
        <v>35</v>
      </c>
      <c r="N33" s="4">
        <v>13</v>
      </c>
      <c r="O33" s="4">
        <v>20</v>
      </c>
      <c r="P33" s="4">
        <v>15</v>
      </c>
      <c r="Q33" s="4">
        <v>15</v>
      </c>
      <c r="R33" s="28">
        <f t="shared" si="7"/>
        <v>1</v>
      </c>
    </row>
    <row r="34" spans="1:18" ht="45.75" customHeight="1" x14ac:dyDescent="0.25">
      <c r="A34" s="17" t="str">
        <f>'ĐẤT PNN'!A34</f>
        <v>BUDOPII26</v>
      </c>
      <c r="B34" s="3">
        <f>'ĐẤT PNN'!B34</f>
        <v>31</v>
      </c>
      <c r="C34" s="5" t="str">
        <f>'ĐẤT PNN'!C34</f>
        <v>Đường nhựa giáp ranh xã Lộc Hiệp</v>
      </c>
      <c r="D34" s="5" t="str">
        <f>'ĐẤT PNN'!D34</f>
        <v xml:space="preserve">Đường ĐT759B </v>
      </c>
      <c r="E34" s="5" t="str">
        <f>'ĐẤT PNN'!E34</f>
        <v>Hết tuyến</v>
      </c>
      <c r="F34" s="4">
        <v>80</v>
      </c>
      <c r="G34" s="4">
        <v>60</v>
      </c>
      <c r="H34" s="4">
        <v>13</v>
      </c>
      <c r="I34" s="4">
        <v>20</v>
      </c>
      <c r="J34" s="4">
        <v>15</v>
      </c>
      <c r="K34" s="4">
        <v>15</v>
      </c>
      <c r="L34" s="25">
        <f t="shared" ref="L34:L36" si="8">1.4*F34</f>
        <v>112</v>
      </c>
      <c r="M34" s="25">
        <f t="shared" ref="M34:M36" si="9">1.4*G34</f>
        <v>84</v>
      </c>
      <c r="N34" s="25">
        <f t="shared" ref="N34:N36" si="10">$S$4*H34</f>
        <v>32.06666666666667</v>
      </c>
      <c r="O34" s="25">
        <f t="shared" ref="O34:O36" si="11">$S$4*I34</f>
        <v>49.333333333333336</v>
      </c>
      <c r="P34" s="25">
        <f t="shared" ref="P34:P36" si="12">$S$4*J34</f>
        <v>37</v>
      </c>
      <c r="Q34" s="25">
        <f t="shared" ref="Q34:Q36" si="13">$S$4*K34</f>
        <v>37</v>
      </c>
      <c r="R34" s="28">
        <f t="shared" si="7"/>
        <v>1.4</v>
      </c>
    </row>
    <row r="35" spans="1:18" ht="45.75" customHeight="1" x14ac:dyDescent="0.25">
      <c r="A35" s="17" t="str">
        <f>'ĐẤT PNN'!A35</f>
        <v>BUDOPII27</v>
      </c>
      <c r="B35" s="3">
        <f>'ĐẤT PNN'!B35</f>
        <v>32</v>
      </c>
      <c r="C35" s="5" t="str">
        <f>'ĐẤT PNN'!C35</f>
        <v>Đường nhựa giáp ranh xã Lộc Hiệp</v>
      </c>
      <c r="D35" s="5" t="str">
        <f>'ĐẤT PNN'!D35</f>
        <v xml:space="preserve">Đường ĐT759B </v>
      </c>
      <c r="E35" s="5" t="str">
        <f>'ĐẤT PNN'!E35</f>
        <v>Hết ranh thửa đất số 71, tờ bản đồ số 14</v>
      </c>
      <c r="F35" s="4">
        <v>80</v>
      </c>
      <c r="G35" s="4">
        <v>60</v>
      </c>
      <c r="H35" s="4">
        <v>13</v>
      </c>
      <c r="I35" s="4">
        <v>20</v>
      </c>
      <c r="J35" s="4">
        <v>15</v>
      </c>
      <c r="K35" s="4">
        <v>15</v>
      </c>
      <c r="L35" s="25">
        <f t="shared" si="8"/>
        <v>112</v>
      </c>
      <c r="M35" s="25">
        <f t="shared" si="9"/>
        <v>84</v>
      </c>
      <c r="N35" s="25">
        <f t="shared" si="10"/>
        <v>32.06666666666667</v>
      </c>
      <c r="O35" s="25">
        <f t="shared" si="11"/>
        <v>49.333333333333336</v>
      </c>
      <c r="P35" s="25">
        <f t="shared" si="12"/>
        <v>37</v>
      </c>
      <c r="Q35" s="25">
        <f t="shared" si="13"/>
        <v>37</v>
      </c>
      <c r="R35" s="28">
        <f t="shared" si="7"/>
        <v>1.4</v>
      </c>
    </row>
    <row r="36" spans="1:18" ht="25.5" x14ac:dyDescent="0.25">
      <c r="A36" s="17" t="str">
        <f>'ĐẤT PNN'!A36</f>
        <v>BUDOPII28</v>
      </c>
      <c r="B36" s="3">
        <f>'ĐẤT PNN'!B36</f>
        <v>33</v>
      </c>
      <c r="C36" s="5" t="str">
        <f>'ĐẤT PNN'!C36</f>
        <v>Đường nhựa C3</v>
      </c>
      <c r="D36" s="5" t="str">
        <f>'ĐẤT PNN'!D36</f>
        <v>Ngã 3 đường Liên Doanh</v>
      </c>
      <c r="E36" s="5" t="str">
        <f>'ĐẤT PNN'!E36</f>
        <v>Hết ranh thửa đất số 104, tờ bản đồ số 9</v>
      </c>
      <c r="F36" s="4">
        <v>80</v>
      </c>
      <c r="G36" s="4">
        <v>60</v>
      </c>
      <c r="H36" s="4">
        <v>13</v>
      </c>
      <c r="I36" s="4">
        <v>20</v>
      </c>
      <c r="J36" s="4">
        <v>15</v>
      </c>
      <c r="K36" s="4">
        <v>15</v>
      </c>
      <c r="L36" s="25">
        <f t="shared" si="8"/>
        <v>112</v>
      </c>
      <c r="M36" s="25">
        <f t="shared" si="9"/>
        <v>84</v>
      </c>
      <c r="N36" s="25">
        <f t="shared" si="10"/>
        <v>32.06666666666667</v>
      </c>
      <c r="O36" s="25">
        <f t="shared" si="11"/>
        <v>49.333333333333336</v>
      </c>
      <c r="P36" s="25">
        <f t="shared" si="12"/>
        <v>37</v>
      </c>
      <c r="Q36" s="25">
        <f t="shared" si="13"/>
        <v>37</v>
      </c>
      <c r="R36" s="28">
        <f t="shared" si="7"/>
        <v>1.4</v>
      </c>
    </row>
    <row r="37" spans="1:18" ht="31.5" x14ac:dyDescent="0.25">
      <c r="A37" s="17" t="str">
        <f>'ĐẤT PNN'!A37</f>
        <v>BUDOPII29</v>
      </c>
      <c r="B37" s="3">
        <f>'ĐẤT PNN'!B37</f>
        <v>34</v>
      </c>
      <c r="C37" s="5" t="str">
        <f>'ĐẤT PNN'!C37</f>
        <v>Đường nhựa ấp Tân Đông</v>
      </c>
      <c r="D37" s="5" t="str">
        <f>'ĐẤT PNN'!D37</f>
        <v>Đường ĐT759B (cổng chào ấp Tân Đông)</v>
      </c>
      <c r="E37" s="5" t="str">
        <f>'ĐẤT PNN'!E37</f>
        <v>Đập Bù Đạo</v>
      </c>
      <c r="F37" s="4">
        <v>50</v>
      </c>
      <c r="G37" s="4">
        <v>35</v>
      </c>
      <c r="H37" s="4">
        <v>13</v>
      </c>
      <c r="I37" s="4">
        <v>20</v>
      </c>
      <c r="J37" s="4">
        <v>15</v>
      </c>
      <c r="K37" s="4">
        <v>15</v>
      </c>
      <c r="L37" s="25">
        <v>50</v>
      </c>
      <c r="M37" s="25">
        <v>35</v>
      </c>
      <c r="N37" s="4">
        <v>13</v>
      </c>
      <c r="O37" s="4">
        <v>20</v>
      </c>
      <c r="P37" s="4">
        <v>15</v>
      </c>
      <c r="Q37" s="4">
        <v>15</v>
      </c>
      <c r="R37" s="28">
        <f t="shared" si="7"/>
        <v>1</v>
      </c>
    </row>
    <row r="38" spans="1:18" ht="45" customHeight="1" x14ac:dyDescent="0.25">
      <c r="A38" s="17" t="str">
        <f>'ĐẤT PNN'!A38</f>
        <v>BUDOPII30</v>
      </c>
      <c r="B38" s="3">
        <f>'ĐẤT PNN'!B38</f>
        <v>35</v>
      </c>
      <c r="C38" s="5" t="str">
        <f>'ĐẤT PNN'!C38</f>
        <v>Đường nhựa khu dân cư đội 3 - đội 5 Trung đoàn 717</v>
      </c>
      <c r="D38" s="5" t="str">
        <f>'ĐẤT PNN'!D38</f>
        <v>Toàn tuyến</v>
      </c>
      <c r="E38" s="5"/>
      <c r="F38" s="4">
        <v>50</v>
      </c>
      <c r="G38" s="4">
        <v>35</v>
      </c>
      <c r="H38" s="4">
        <v>13</v>
      </c>
      <c r="I38" s="4">
        <v>20</v>
      </c>
      <c r="J38" s="4">
        <v>15</v>
      </c>
      <c r="K38" s="4">
        <v>15</v>
      </c>
      <c r="L38" s="25">
        <v>50</v>
      </c>
      <c r="M38" s="25">
        <v>35</v>
      </c>
      <c r="N38" s="4">
        <v>13</v>
      </c>
      <c r="O38" s="4">
        <v>20</v>
      </c>
      <c r="P38" s="4">
        <v>15</v>
      </c>
      <c r="Q38" s="4">
        <v>15</v>
      </c>
      <c r="R38" s="28">
        <f t="shared" si="7"/>
        <v>1</v>
      </c>
    </row>
    <row r="39" spans="1:18" ht="42.75" customHeight="1" x14ac:dyDescent="0.25">
      <c r="A39" s="17" t="str">
        <f>'ĐẤT PNN'!A39</f>
        <v>BUDOPII31</v>
      </c>
      <c r="B39" s="3">
        <f>'ĐẤT PNN'!B39</f>
        <v>36</v>
      </c>
      <c r="C39" s="5" t="str">
        <f>'ĐẤT PNN'!C39</f>
        <v xml:space="preserve">Đường nhựa giáp ranh xã Tân Tiến - Tân Thành </v>
      </c>
      <c r="D39" s="5" t="str">
        <f>'ĐẤT PNN'!D39</f>
        <v>Đường ĐT759B</v>
      </c>
      <c r="E39" s="5" t="str">
        <f>'ĐẤT PNN'!E39</f>
        <v>Suối Bù Đạo</v>
      </c>
      <c r="F39" s="4">
        <v>80</v>
      </c>
      <c r="G39" s="4">
        <v>60</v>
      </c>
      <c r="H39" s="4">
        <v>13</v>
      </c>
      <c r="I39" s="4">
        <v>20</v>
      </c>
      <c r="J39" s="4">
        <v>15</v>
      </c>
      <c r="K39" s="4">
        <v>15</v>
      </c>
      <c r="L39" s="25">
        <f>1.4*F39</f>
        <v>112</v>
      </c>
      <c r="M39" s="25">
        <f t="shared" ref="M39" si="14">1.4*G39</f>
        <v>84</v>
      </c>
      <c r="N39" s="25">
        <f>$S$4*H39</f>
        <v>32.06666666666667</v>
      </c>
      <c r="O39" s="25">
        <f>$S$4*I39</f>
        <v>49.333333333333336</v>
      </c>
      <c r="P39" s="25">
        <f>$S$4*J39</f>
        <v>37</v>
      </c>
      <c r="Q39" s="25">
        <f>$S$4*K39</f>
        <v>37</v>
      </c>
      <c r="R39" s="28">
        <f t="shared" si="7"/>
        <v>1.4</v>
      </c>
    </row>
    <row r="40" spans="1:18" ht="48" customHeight="1" x14ac:dyDescent="0.25">
      <c r="A40" s="17" t="str">
        <f>'ĐẤT PNN'!A40</f>
        <v>BUDOPII32</v>
      </c>
      <c r="B40" s="3">
        <f>'ĐẤT PNN'!B40</f>
        <v>37</v>
      </c>
      <c r="C40" s="5" t="str">
        <f>'ĐẤT PNN'!C40</f>
        <v xml:space="preserve">Đường nhựa ấp Tân Đông </v>
      </c>
      <c r="D40" s="5" t="str">
        <f>'ĐẤT PNN'!D40</f>
        <v>Từ đập tràn suối Bù Đạo</v>
      </c>
      <c r="E40" s="5" t="str">
        <f>'ĐẤT PNN'!E40</f>
        <v>Ranh địa giới hành chính xã Tân Tiến</v>
      </c>
      <c r="F40" s="4">
        <v>50</v>
      </c>
      <c r="G40" s="4">
        <v>35</v>
      </c>
      <c r="H40" s="4">
        <v>13</v>
      </c>
      <c r="I40" s="4">
        <v>20</v>
      </c>
      <c r="J40" s="4">
        <v>15</v>
      </c>
      <c r="K40" s="4">
        <v>15</v>
      </c>
      <c r="L40" s="25">
        <v>50</v>
      </c>
      <c r="M40" s="25">
        <v>35</v>
      </c>
      <c r="N40" s="4">
        <v>13</v>
      </c>
      <c r="O40" s="4">
        <v>20</v>
      </c>
      <c r="P40" s="4">
        <v>15</v>
      </c>
      <c r="Q40" s="4">
        <v>15</v>
      </c>
      <c r="R40" s="28">
        <f t="shared" si="7"/>
        <v>1</v>
      </c>
    </row>
    <row r="41" spans="1:18" ht="48" customHeight="1" x14ac:dyDescent="0.25">
      <c r="A41" s="17" t="str">
        <f>'ĐẤT PNN'!A41</f>
        <v>BUDOPII33</v>
      </c>
      <c r="B41" s="3">
        <f>'ĐẤT PNN'!B41</f>
        <v>38</v>
      </c>
      <c r="C41" s="5" t="str">
        <f>'ĐẤT PNN'!C41</f>
        <v xml:space="preserve">Đường nhựa ấp Tân Đông </v>
      </c>
      <c r="D41" s="5" t="str">
        <f>'ĐẤT PNN'!D41</f>
        <v>Ranh địa giới hành chính xã Tân Tiến</v>
      </c>
      <c r="E41" s="5" t="str">
        <f>'ĐẤT PNN'!E41</f>
        <v>Cầu sắt ấp Tân Hiệp</v>
      </c>
      <c r="F41" s="4">
        <v>50</v>
      </c>
      <c r="G41" s="4">
        <v>35</v>
      </c>
      <c r="H41" s="4">
        <v>13</v>
      </c>
      <c r="I41" s="4">
        <v>20</v>
      </c>
      <c r="J41" s="4">
        <v>15</v>
      </c>
      <c r="K41" s="4">
        <v>15</v>
      </c>
      <c r="L41" s="25">
        <v>50</v>
      </c>
      <c r="M41" s="25">
        <v>35</v>
      </c>
      <c r="N41" s="4">
        <v>13</v>
      </c>
      <c r="O41" s="4">
        <v>20</v>
      </c>
      <c r="P41" s="4">
        <v>15</v>
      </c>
      <c r="Q41" s="4">
        <v>15</v>
      </c>
      <c r="R41" s="28">
        <f t="shared" si="7"/>
        <v>1</v>
      </c>
    </row>
    <row r="42" spans="1:18" ht="48" customHeight="1" x14ac:dyDescent="0.25">
      <c r="A42" s="17" t="str">
        <f>'ĐẤT PNN'!A42</f>
        <v>BUDOPII34</v>
      </c>
      <c r="B42" s="3">
        <f>'ĐẤT PNN'!B42</f>
        <v>39</v>
      </c>
      <c r="C42" s="5" t="str">
        <f>'ĐẤT PNN'!C42</f>
        <v xml:space="preserve">Đường nhựa ấp Tân Phú </v>
      </c>
      <c r="D42" s="5" t="str">
        <f>'ĐẤT PNN'!D42</f>
        <v>Đường liên doanh (Từ Cây xăng Hoàng Anh)</v>
      </c>
      <c r="E42" s="5" t="str">
        <f>'ĐẤT PNN'!E42</f>
        <v>Nhà ông Lê Văn Thiện (ấp Tân Lập)</v>
      </c>
      <c r="F42" s="4">
        <v>50</v>
      </c>
      <c r="G42" s="4">
        <v>35</v>
      </c>
      <c r="H42" s="4">
        <v>13</v>
      </c>
      <c r="I42" s="4">
        <v>20</v>
      </c>
      <c r="J42" s="4">
        <v>15</v>
      </c>
      <c r="K42" s="4">
        <v>15</v>
      </c>
      <c r="L42" s="25">
        <v>50</v>
      </c>
      <c r="M42" s="25">
        <v>35</v>
      </c>
      <c r="N42" s="4">
        <v>13</v>
      </c>
      <c r="O42" s="4">
        <v>20</v>
      </c>
      <c r="P42" s="4">
        <v>15</v>
      </c>
      <c r="Q42" s="4">
        <v>15</v>
      </c>
      <c r="R42" s="28">
        <f t="shared" si="7"/>
        <v>1</v>
      </c>
    </row>
    <row r="43" spans="1:18" ht="40.5" customHeight="1" x14ac:dyDescent="0.25">
      <c r="A43" s="17" t="str">
        <f>'ĐẤT PNN'!A43</f>
        <v>BUDOPII35</v>
      </c>
      <c r="B43" s="3">
        <f>'ĐẤT PNN'!B43</f>
        <v>40</v>
      </c>
      <c r="C43" s="5" t="str">
        <f>'ĐẤT PNN'!C43</f>
        <v>Đường bê tông bên cạnh trường mầm non</v>
      </c>
      <c r="D43" s="5" t="str">
        <f>'ĐẤT PNN'!D43</f>
        <v>Toàn tuyến</v>
      </c>
      <c r="E43" s="5"/>
      <c r="F43" s="4">
        <v>50</v>
      </c>
      <c r="G43" s="4">
        <v>35</v>
      </c>
      <c r="H43" s="4">
        <v>13</v>
      </c>
      <c r="I43" s="4">
        <v>20</v>
      </c>
      <c r="J43" s="4">
        <v>15</v>
      </c>
      <c r="K43" s="4">
        <v>15</v>
      </c>
      <c r="L43" s="25">
        <v>50</v>
      </c>
      <c r="M43" s="25">
        <v>35</v>
      </c>
      <c r="N43" s="4">
        <v>13</v>
      </c>
      <c r="O43" s="4">
        <v>20</v>
      </c>
      <c r="P43" s="4">
        <v>15</v>
      </c>
      <c r="Q43" s="4">
        <v>15</v>
      </c>
      <c r="R43" s="28">
        <f t="shared" si="7"/>
        <v>1</v>
      </c>
    </row>
    <row r="44" spans="1:18" ht="40.5" customHeight="1" x14ac:dyDescent="0.25">
      <c r="A44" s="17" t="str">
        <f>'ĐẤT PNN'!A44</f>
        <v>BUDOPII36</v>
      </c>
      <c r="B44" s="3">
        <f>'ĐẤT PNN'!B44</f>
        <v>41</v>
      </c>
      <c r="C44" s="5" t="str">
        <f>'ĐẤT PNN'!C44</f>
        <v>Đường nhựa giáp Tân Hội - Tân Lợi</v>
      </c>
      <c r="D44" s="5" t="str">
        <f>'ĐẤT PNN'!D44</f>
        <v>Đường liên doanh</v>
      </c>
      <c r="E44" s="5" t="str">
        <f>'ĐẤT PNN'!E44</f>
        <v>Công ty Thanh Tòng</v>
      </c>
      <c r="F44" s="4">
        <v>80</v>
      </c>
      <c r="G44" s="4">
        <v>60</v>
      </c>
      <c r="H44" s="4">
        <v>13</v>
      </c>
      <c r="I44" s="4">
        <v>20</v>
      </c>
      <c r="J44" s="4">
        <v>15</v>
      </c>
      <c r="K44" s="4">
        <v>15</v>
      </c>
      <c r="L44" s="25">
        <f>1.4*F44</f>
        <v>112</v>
      </c>
      <c r="M44" s="25">
        <f t="shared" ref="M44" si="15">1.4*G44</f>
        <v>84</v>
      </c>
      <c r="N44" s="25">
        <f>$S$4*H44</f>
        <v>32.06666666666667</v>
      </c>
      <c r="O44" s="25">
        <f>$S$4*I44</f>
        <v>49.333333333333336</v>
      </c>
      <c r="P44" s="25">
        <f>$S$4*J44</f>
        <v>37</v>
      </c>
      <c r="Q44" s="25">
        <f>$S$4*K44</f>
        <v>37</v>
      </c>
      <c r="R44" s="28">
        <f t="shared" si="7"/>
        <v>1.4</v>
      </c>
    </row>
    <row r="45" spans="1:18" ht="31.5" x14ac:dyDescent="0.25">
      <c r="A45" s="17" t="str">
        <f>'ĐẤT PNN'!A45</f>
        <v>BUDOPII37</v>
      </c>
      <c r="B45" s="3">
        <f>'ĐẤT PNN'!B45</f>
        <v>42</v>
      </c>
      <c r="C45" s="5" t="str">
        <f>'ĐẤT PNN'!C45</f>
        <v>Đường nhựa ấp Tân Định</v>
      </c>
      <c r="D45" s="5" t="str">
        <f>'ĐẤT PNN'!D45</f>
        <v>Từ ngã ba nhà bà Đồng Thị Huỳnh (thửa đất số 168, tờ bản đồ số 24)</v>
      </c>
      <c r="E45" s="5" t="str">
        <f>'ĐẤT PNN'!E45</f>
        <v>Hết ranh thửa đất số 62, tờ bản đồ số 26</v>
      </c>
      <c r="F45" s="4">
        <v>50</v>
      </c>
      <c r="G45" s="4">
        <v>35</v>
      </c>
      <c r="H45" s="4">
        <v>13</v>
      </c>
      <c r="I45" s="4">
        <v>20</v>
      </c>
      <c r="J45" s="4">
        <v>15</v>
      </c>
      <c r="K45" s="4">
        <v>15</v>
      </c>
      <c r="L45" s="25">
        <v>50</v>
      </c>
      <c r="M45" s="25">
        <v>35</v>
      </c>
      <c r="N45" s="4">
        <v>13</v>
      </c>
      <c r="O45" s="4">
        <v>20</v>
      </c>
      <c r="P45" s="4">
        <v>15</v>
      </c>
      <c r="Q45" s="4">
        <v>15</v>
      </c>
      <c r="R45" s="28">
        <f t="shared" si="7"/>
        <v>1</v>
      </c>
    </row>
    <row r="46" spans="1:18" ht="31.5" x14ac:dyDescent="0.25">
      <c r="A46" s="17" t="str">
        <f>'ĐẤT PNN'!A46</f>
        <v>BUDOPII38</v>
      </c>
      <c r="B46" s="3">
        <f>'ĐẤT PNN'!B46</f>
        <v>43</v>
      </c>
      <c r="C46" s="5" t="str">
        <f>'ĐẤT PNN'!C46</f>
        <v xml:space="preserve">Đường nhựa ấp Tân Đông </v>
      </c>
      <c r="D46" s="5" t="str">
        <f>'ĐẤT PNN'!D46</f>
        <v>Từ ngã ba (thửa đất số 20, tờ bản đồ số 41)</v>
      </c>
      <c r="E46" s="5" t="str">
        <f>'ĐẤT PNN'!E46</f>
        <v>Hết ranh thửa đất số 52, tờ bản đồ số 41</v>
      </c>
      <c r="F46" s="4">
        <v>50</v>
      </c>
      <c r="G46" s="4">
        <v>35</v>
      </c>
      <c r="H46" s="4">
        <v>13</v>
      </c>
      <c r="I46" s="4">
        <v>20</v>
      </c>
      <c r="J46" s="4">
        <v>15</v>
      </c>
      <c r="K46" s="4">
        <v>15</v>
      </c>
      <c r="L46" s="25">
        <v>50</v>
      </c>
      <c r="M46" s="25">
        <v>35</v>
      </c>
      <c r="N46" s="4">
        <v>13</v>
      </c>
      <c r="O46" s="4">
        <v>20</v>
      </c>
      <c r="P46" s="4">
        <v>15</v>
      </c>
      <c r="Q46" s="4">
        <v>15</v>
      </c>
      <c r="R46" s="28">
        <f t="shared" si="7"/>
        <v>1</v>
      </c>
    </row>
    <row r="47" spans="1:18" ht="31.5" x14ac:dyDescent="0.25">
      <c r="A47" s="17" t="str">
        <f>'ĐẤT PNN'!A47</f>
        <v>BUDOPII39</v>
      </c>
      <c r="B47" s="3">
        <f>'ĐẤT PNN'!B47</f>
        <v>44</v>
      </c>
      <c r="C47" s="5" t="str">
        <f>'ĐẤT PNN'!C47</f>
        <v>Đường nhựa ấp Tân Đông</v>
      </c>
      <c r="D47" s="5" t="str">
        <f>'ĐẤT PNN'!D47</f>
        <v>Từ ngã ba (thửa đất số 16, tờ bản đồ số 44)</v>
      </c>
      <c r="E47" s="5" t="str">
        <f>'ĐẤT PNN'!E47</f>
        <v>Hết ranh thửa đất số 33, tờ bản đồ số 43</v>
      </c>
      <c r="F47" s="4">
        <v>50</v>
      </c>
      <c r="G47" s="4">
        <v>35</v>
      </c>
      <c r="H47" s="4">
        <v>13</v>
      </c>
      <c r="I47" s="4">
        <v>20</v>
      </c>
      <c r="J47" s="4">
        <v>15</v>
      </c>
      <c r="K47" s="4">
        <v>15</v>
      </c>
      <c r="L47" s="25">
        <v>50</v>
      </c>
      <c r="M47" s="25">
        <v>35</v>
      </c>
      <c r="N47" s="4">
        <v>13</v>
      </c>
      <c r="O47" s="4">
        <v>20</v>
      </c>
      <c r="P47" s="4">
        <v>15</v>
      </c>
      <c r="Q47" s="4">
        <v>15</v>
      </c>
      <c r="R47" s="28">
        <f t="shared" si="7"/>
        <v>1</v>
      </c>
    </row>
    <row r="48" spans="1:18" ht="31.5" x14ac:dyDescent="0.25">
      <c r="A48" s="17" t="str">
        <f>'ĐẤT PNN'!A48</f>
        <v>BUDOPII40</v>
      </c>
      <c r="B48" s="3">
        <f>'ĐẤT PNN'!B48</f>
        <v>45</v>
      </c>
      <c r="C48" s="5" t="str">
        <f>'ĐẤT PNN'!C48</f>
        <v>Đường nhựa ấp Tân Đông</v>
      </c>
      <c r="D48" s="5" t="str">
        <f>'ĐẤT PNN'!D48</f>
        <v>Từ ngã ba (thửa đất số 16, tờ bản đồ số 44)</v>
      </c>
      <c r="E48" s="5" t="str">
        <f>'ĐẤT PNN'!E48</f>
        <v>Hết ranh thửa đất số 26, tờ bản đồ số 44</v>
      </c>
      <c r="F48" s="4">
        <v>50</v>
      </c>
      <c r="G48" s="4">
        <v>35</v>
      </c>
      <c r="H48" s="4">
        <v>13</v>
      </c>
      <c r="I48" s="4">
        <v>20</v>
      </c>
      <c r="J48" s="4">
        <v>15</v>
      </c>
      <c r="K48" s="4">
        <v>15</v>
      </c>
      <c r="L48" s="25">
        <v>50</v>
      </c>
      <c r="M48" s="25">
        <v>35</v>
      </c>
      <c r="N48" s="4">
        <v>13</v>
      </c>
      <c r="O48" s="4">
        <v>20</v>
      </c>
      <c r="P48" s="4">
        <v>15</v>
      </c>
      <c r="Q48" s="4">
        <v>15</v>
      </c>
      <c r="R48" s="28">
        <f t="shared" si="7"/>
        <v>1</v>
      </c>
    </row>
    <row r="49" spans="1:18" ht="41.25" customHeight="1" x14ac:dyDescent="0.25">
      <c r="A49" s="17" t="str">
        <f>'ĐẤT PNN'!A49</f>
        <v>BUDOPII41</v>
      </c>
      <c r="B49" s="3">
        <f>'ĐẤT PNN'!B49</f>
        <v>46</v>
      </c>
      <c r="C49" s="5" t="str">
        <f>'ĐẤT PNN'!C49</f>
        <v>Đường nhựa ngã tư cầu Trắng đi Đội 3 Trung đoàn 717</v>
      </c>
      <c r="D49" s="5" t="str">
        <f>'ĐẤT PNN'!D49</f>
        <v>Toàn tuyến</v>
      </c>
      <c r="E49" s="5"/>
      <c r="F49" s="4">
        <v>50</v>
      </c>
      <c r="G49" s="4">
        <v>35</v>
      </c>
      <c r="H49" s="4">
        <v>13</v>
      </c>
      <c r="I49" s="4">
        <v>20</v>
      </c>
      <c r="J49" s="4">
        <v>15</v>
      </c>
      <c r="K49" s="4">
        <v>15</v>
      </c>
      <c r="L49" s="25">
        <v>50</v>
      </c>
      <c r="M49" s="25">
        <v>35</v>
      </c>
      <c r="N49" s="4">
        <v>13</v>
      </c>
      <c r="O49" s="4">
        <v>20</v>
      </c>
      <c r="P49" s="4">
        <v>15</v>
      </c>
      <c r="Q49" s="4">
        <v>15</v>
      </c>
      <c r="R49" s="28">
        <f t="shared" si="7"/>
        <v>1</v>
      </c>
    </row>
    <row r="50" spans="1:18" ht="41.25" customHeight="1" x14ac:dyDescent="0.25">
      <c r="A50" s="17" t="str">
        <f>'ĐẤT PNN'!A50</f>
        <v>BUDOPII42</v>
      </c>
      <c r="B50" s="3">
        <f>'ĐẤT PNN'!B50</f>
        <v>47</v>
      </c>
      <c r="C50" s="5" t="str">
        <f>'ĐẤT PNN'!C50</f>
        <v>Đường nhựa ngã tư cầu Trắng đi Đội 5 Trung đoàn 717</v>
      </c>
      <c r="D50" s="5" t="str">
        <f>'ĐẤT PNN'!D50</f>
        <v>Toàn tuyến</v>
      </c>
      <c r="E50" s="5"/>
      <c r="F50" s="4">
        <v>50</v>
      </c>
      <c r="G50" s="4">
        <v>35</v>
      </c>
      <c r="H50" s="4">
        <v>13</v>
      </c>
      <c r="I50" s="4">
        <v>20</v>
      </c>
      <c r="J50" s="4">
        <v>15</v>
      </c>
      <c r="K50" s="4">
        <v>15</v>
      </c>
      <c r="L50" s="25">
        <v>50</v>
      </c>
      <c r="M50" s="25">
        <v>35</v>
      </c>
      <c r="N50" s="4">
        <v>13</v>
      </c>
      <c r="O50" s="4">
        <v>20</v>
      </c>
      <c r="P50" s="4">
        <v>15</v>
      </c>
      <c r="Q50" s="4">
        <v>15</v>
      </c>
      <c r="R50" s="28">
        <f t="shared" si="7"/>
        <v>1</v>
      </c>
    </row>
    <row r="51" spans="1:18" ht="37.5" customHeight="1" x14ac:dyDescent="0.25">
      <c r="A51" s="17" t="str">
        <f>'ĐẤT PNN'!A51</f>
        <v>BUDOPIII5</v>
      </c>
      <c r="B51" s="3">
        <f>'ĐẤT PNN'!B51</f>
        <v>48</v>
      </c>
      <c r="C51" s="5" t="str">
        <f>'ĐẤT PNN'!C51</f>
        <v>Đường Sóc Nê</v>
      </c>
      <c r="D51" s="5" t="str">
        <f>'ĐẤT PNN'!D51</f>
        <v xml:space="preserve">Ngã ba Sóc Nê </v>
      </c>
      <c r="E51" s="5" t="str">
        <f>'ĐẤT PNN'!E51</f>
        <v>Hết ranh đất Trường cấp II+III và Trường tiểu học</v>
      </c>
      <c r="F51" s="4">
        <v>80</v>
      </c>
      <c r="G51" s="4">
        <v>60</v>
      </c>
      <c r="H51" s="4">
        <v>13</v>
      </c>
      <c r="I51" s="4">
        <v>20</v>
      </c>
      <c r="J51" s="4">
        <v>15</v>
      </c>
      <c r="K51" s="4">
        <v>15</v>
      </c>
      <c r="L51" s="25">
        <f t="shared" ref="L51:L53" si="16">1.4*F51</f>
        <v>112</v>
      </c>
      <c r="M51" s="25">
        <f t="shared" ref="M51:M53" si="17">1.4*G51</f>
        <v>84</v>
      </c>
      <c r="N51" s="25">
        <f t="shared" ref="N51:N53" si="18">$S$4*H51</f>
        <v>32.06666666666667</v>
      </c>
      <c r="O51" s="25">
        <f t="shared" ref="O51:O53" si="19">$S$4*I51</f>
        <v>49.333333333333336</v>
      </c>
      <c r="P51" s="25">
        <f t="shared" ref="P51:P53" si="20">$S$4*J51</f>
        <v>37</v>
      </c>
      <c r="Q51" s="25">
        <f t="shared" ref="Q51:Q53" si="21">$S$4*K51</f>
        <v>37</v>
      </c>
      <c r="R51" s="28">
        <f t="shared" si="7"/>
        <v>1.4</v>
      </c>
    </row>
    <row r="52" spans="1:18" ht="37.5" customHeight="1" x14ac:dyDescent="0.25">
      <c r="A52" s="17" t="str">
        <f>'ĐẤT PNN'!A52</f>
        <v>BUDOPIII6</v>
      </c>
      <c r="B52" s="3">
        <f>'ĐẤT PNN'!B52</f>
        <v>49</v>
      </c>
      <c r="C52" s="5" t="str">
        <f>'ĐẤT PNN'!C52</f>
        <v>Đường Sóc Nê</v>
      </c>
      <c r="D52" s="5" t="str">
        <f>'ĐẤT PNN'!D52</f>
        <v>Hết ranh đất Trường cấp II+III và Trường tiểu học</v>
      </c>
      <c r="E52" s="5" t="str">
        <f>'ĐẤT PNN'!E52</f>
        <v>Suối Đá</v>
      </c>
      <c r="F52" s="4">
        <v>80</v>
      </c>
      <c r="G52" s="4">
        <v>60</v>
      </c>
      <c r="H52" s="4">
        <v>13</v>
      </c>
      <c r="I52" s="4">
        <v>20</v>
      </c>
      <c r="J52" s="4">
        <v>15</v>
      </c>
      <c r="K52" s="4">
        <v>15</v>
      </c>
      <c r="L52" s="25">
        <f t="shared" si="16"/>
        <v>112</v>
      </c>
      <c r="M52" s="25">
        <f t="shared" si="17"/>
        <v>84</v>
      </c>
      <c r="N52" s="25">
        <f t="shared" si="18"/>
        <v>32.06666666666667</v>
      </c>
      <c r="O52" s="25">
        <f t="shared" si="19"/>
        <v>49.333333333333336</v>
      </c>
      <c r="P52" s="25">
        <f t="shared" si="20"/>
        <v>37</v>
      </c>
      <c r="Q52" s="25">
        <f t="shared" si="21"/>
        <v>37</v>
      </c>
      <c r="R52" s="28">
        <f t="shared" si="7"/>
        <v>1.4</v>
      </c>
    </row>
    <row r="53" spans="1:18" ht="37.5" customHeight="1" x14ac:dyDescent="0.25">
      <c r="A53" s="17" t="str">
        <f>'ĐẤT PNN'!A53</f>
        <v>BUDOPIII7</v>
      </c>
      <c r="B53" s="3">
        <f>'ĐẤT PNN'!B53</f>
        <v>50</v>
      </c>
      <c r="C53" s="5" t="str">
        <f>'ĐẤT PNN'!C53</f>
        <v>Đường Sóc Nê</v>
      </c>
      <c r="D53" s="5" t="str">
        <f>'ĐẤT PNN'!D53</f>
        <v>Suối Đá</v>
      </c>
      <c r="E53" s="5" t="str">
        <f>'ĐẤT PNN'!E53</f>
        <v xml:space="preserve"> </v>
      </c>
      <c r="F53" s="4">
        <v>80</v>
      </c>
      <c r="G53" s="4">
        <v>60</v>
      </c>
      <c r="H53" s="4">
        <v>13</v>
      </c>
      <c r="I53" s="4">
        <v>20</v>
      </c>
      <c r="J53" s="4">
        <v>15</v>
      </c>
      <c r="K53" s="4">
        <v>15</v>
      </c>
      <c r="L53" s="25">
        <f t="shared" si="16"/>
        <v>112</v>
      </c>
      <c r="M53" s="25">
        <f t="shared" si="17"/>
        <v>84</v>
      </c>
      <c r="N53" s="25">
        <f t="shared" si="18"/>
        <v>32.06666666666667</v>
      </c>
      <c r="O53" s="25">
        <f t="shared" si="19"/>
        <v>49.333333333333336</v>
      </c>
      <c r="P53" s="25">
        <f t="shared" si="20"/>
        <v>37</v>
      </c>
      <c r="Q53" s="25">
        <f t="shared" si="21"/>
        <v>37</v>
      </c>
      <c r="R53" s="28">
        <f t="shared" si="7"/>
        <v>1.4</v>
      </c>
    </row>
    <row r="54" spans="1:18" ht="25.5" x14ac:dyDescent="0.25">
      <c r="A54" s="17" t="str">
        <f>'ĐẤT PNN'!A54</f>
        <v>BUDOPIII8</v>
      </c>
      <c r="B54" s="3">
        <f>'ĐẤT PNN'!B54</f>
        <v>51</v>
      </c>
      <c r="C54" s="5" t="str">
        <f>'ĐẤT PNN'!C54</f>
        <v>Đường trong khu vực chợ Tân Tiến</v>
      </c>
      <c r="D54" s="5" t="str">
        <f>'ĐẤT PNN'!D54</f>
        <v>Toàn tuyến</v>
      </c>
      <c r="E54" s="5"/>
      <c r="F54" s="4">
        <v>50</v>
      </c>
      <c r="G54" s="4">
        <v>35</v>
      </c>
      <c r="H54" s="4">
        <v>13</v>
      </c>
      <c r="I54" s="4">
        <v>20</v>
      </c>
      <c r="J54" s="4">
        <v>15</v>
      </c>
      <c r="K54" s="4">
        <v>15</v>
      </c>
      <c r="L54" s="25">
        <v>50</v>
      </c>
      <c r="M54" s="25">
        <v>35</v>
      </c>
      <c r="N54" s="4">
        <v>13</v>
      </c>
      <c r="O54" s="4">
        <v>20</v>
      </c>
      <c r="P54" s="4">
        <v>15</v>
      </c>
      <c r="Q54" s="4">
        <v>15</v>
      </c>
      <c r="R54" s="28">
        <f t="shared" si="7"/>
        <v>1</v>
      </c>
    </row>
    <row r="55" spans="1:18" ht="25.5" x14ac:dyDescent="0.25">
      <c r="A55" s="17" t="str">
        <f>'ĐẤT PNN'!A55</f>
        <v>BUDOPIII9</v>
      </c>
      <c r="B55" s="3">
        <f>'ĐẤT PNN'!B55</f>
        <v>52</v>
      </c>
      <c r="C55" s="5" t="str">
        <f>'ĐẤT PNN'!C55</f>
        <v>Đường nhựa K2</v>
      </c>
      <c r="D55" s="5" t="str">
        <f>'ĐẤT PNN'!D55</f>
        <v xml:space="preserve">Đường ĐT759B </v>
      </c>
      <c r="E55" s="5" t="str">
        <f>'ĐẤT PNN'!E55</f>
        <v>Suối K2</v>
      </c>
      <c r="F55" s="4">
        <v>80</v>
      </c>
      <c r="G55" s="4">
        <v>60</v>
      </c>
      <c r="H55" s="4">
        <v>13</v>
      </c>
      <c r="I55" s="4">
        <v>20</v>
      </c>
      <c r="J55" s="4">
        <v>15</v>
      </c>
      <c r="K55" s="4">
        <v>15</v>
      </c>
      <c r="L55" s="25">
        <f t="shared" ref="L55:L56" si="22">1.4*F55</f>
        <v>112</v>
      </c>
      <c r="M55" s="25">
        <f t="shared" ref="M55:M56" si="23">1.4*G55</f>
        <v>84</v>
      </c>
      <c r="N55" s="25">
        <f t="shared" ref="N55:N56" si="24">$S$4*H55</f>
        <v>32.06666666666667</v>
      </c>
      <c r="O55" s="25">
        <f t="shared" ref="O55:O56" si="25">$S$4*I55</f>
        <v>49.333333333333336</v>
      </c>
      <c r="P55" s="25">
        <f t="shared" ref="P55:P56" si="26">$S$4*J55</f>
        <v>37</v>
      </c>
      <c r="Q55" s="25">
        <f t="shared" ref="Q55:Q56" si="27">$S$4*K55</f>
        <v>37</v>
      </c>
      <c r="R55" s="28">
        <f t="shared" si="7"/>
        <v>1.4</v>
      </c>
    </row>
    <row r="56" spans="1:18" ht="25.5" x14ac:dyDescent="0.25">
      <c r="A56" s="17" t="str">
        <f>'ĐẤT PNN'!A56</f>
        <v>BUDOPIII10</v>
      </c>
      <c r="B56" s="3">
        <f>'ĐẤT PNN'!B56</f>
        <v>53</v>
      </c>
      <c r="C56" s="5" t="str">
        <f>'ĐẤT PNN'!C56</f>
        <v>Đường nhựa K2</v>
      </c>
      <c r="D56" s="5" t="str">
        <f>'ĐẤT PNN'!D56</f>
        <v>Suối K2</v>
      </c>
      <c r="E56" s="5" t="str">
        <f>'ĐẤT PNN'!E56</f>
        <v>Hết tuyến</v>
      </c>
      <c r="F56" s="4">
        <v>80</v>
      </c>
      <c r="G56" s="4">
        <v>60</v>
      </c>
      <c r="H56" s="4">
        <v>13</v>
      </c>
      <c r="I56" s="4">
        <v>20</v>
      </c>
      <c r="J56" s="4">
        <v>15</v>
      </c>
      <c r="K56" s="4">
        <v>15</v>
      </c>
      <c r="L56" s="25">
        <f t="shared" si="22"/>
        <v>112</v>
      </c>
      <c r="M56" s="25">
        <f t="shared" si="23"/>
        <v>84</v>
      </c>
      <c r="N56" s="25">
        <f t="shared" si="24"/>
        <v>32.06666666666667</v>
      </c>
      <c r="O56" s="25">
        <f t="shared" si="25"/>
        <v>49.333333333333336</v>
      </c>
      <c r="P56" s="25">
        <f t="shared" si="26"/>
        <v>37</v>
      </c>
      <c r="Q56" s="25">
        <f t="shared" si="27"/>
        <v>37</v>
      </c>
      <c r="R56" s="28">
        <f t="shared" si="7"/>
        <v>1.4</v>
      </c>
    </row>
    <row r="57" spans="1:18" ht="52.5" customHeight="1" x14ac:dyDescent="0.25">
      <c r="A57" s="17" t="str">
        <f>'ĐẤT PNN'!A57</f>
        <v>BUDOPIII11</v>
      </c>
      <c r="B57" s="3">
        <f>'ĐẤT PNN'!B57</f>
        <v>54</v>
      </c>
      <c r="C57" s="5" t="str">
        <f>'ĐẤT PNN'!C57</f>
        <v>Đường nhựa giáp ấp Tân Bình, Tân Hòa</v>
      </c>
      <c r="D57" s="5" t="str">
        <f>'ĐẤT PNN'!D57</f>
        <v>Đường ĐT759B (đoạn nắn cua)</v>
      </c>
      <c r="E57" s="5" t="str">
        <f>'ĐẤT PNN'!E57</f>
        <v>Hết ranh đất ông Phan Văn Hoàng (Hết ranh thửa đất số 60, tờ bản đồ số 72)</v>
      </c>
      <c r="F57" s="4">
        <v>50</v>
      </c>
      <c r="G57" s="4">
        <v>35</v>
      </c>
      <c r="H57" s="4">
        <v>13</v>
      </c>
      <c r="I57" s="4">
        <v>20</v>
      </c>
      <c r="J57" s="4">
        <v>15</v>
      </c>
      <c r="K57" s="4">
        <v>15</v>
      </c>
      <c r="L57" s="25">
        <v>50</v>
      </c>
      <c r="M57" s="25">
        <v>35</v>
      </c>
      <c r="N57" s="4">
        <v>13</v>
      </c>
      <c r="O57" s="4">
        <v>20</v>
      </c>
      <c r="P57" s="4">
        <v>15</v>
      </c>
      <c r="Q57" s="4">
        <v>15</v>
      </c>
      <c r="R57" s="28">
        <f t="shared" si="7"/>
        <v>1</v>
      </c>
    </row>
    <row r="58" spans="1:18" ht="52.5" customHeight="1" x14ac:dyDescent="0.25">
      <c r="A58" s="17" t="str">
        <f>'ĐẤT PNN'!A58</f>
        <v>BUDOPIII12</v>
      </c>
      <c r="B58" s="3">
        <f>'ĐẤT PNN'!B58</f>
        <v>55</v>
      </c>
      <c r="C58" s="5" t="str">
        <f>'ĐẤT PNN'!C58</f>
        <v xml:space="preserve">Đường nhựa giáp ấp Tân Bình, Tân Hòa </v>
      </c>
      <c r="D58" s="5" t="str">
        <f>'ĐẤT PNN'!D58</f>
        <v>Hết ranh đất ông Phan Văn Hoàng (Hết ranh thửa đất số 60, tờ bản đồ số 72)</v>
      </c>
      <c r="E58" s="5" t="str">
        <f>'ĐẤT PNN'!E58</f>
        <v>Ngã ba nhà Trường Yến (Hết ranh thửa đất số 3, tờ bản đồ số 72)</v>
      </c>
      <c r="F58" s="4">
        <v>50</v>
      </c>
      <c r="G58" s="4">
        <v>35</v>
      </c>
      <c r="H58" s="4">
        <v>13</v>
      </c>
      <c r="I58" s="4">
        <v>20</v>
      </c>
      <c r="J58" s="4">
        <v>15</v>
      </c>
      <c r="K58" s="4">
        <v>15</v>
      </c>
      <c r="L58" s="25">
        <v>50</v>
      </c>
      <c r="M58" s="25">
        <v>35</v>
      </c>
      <c r="N58" s="4">
        <v>13</v>
      </c>
      <c r="O58" s="4">
        <v>20</v>
      </c>
      <c r="P58" s="4">
        <v>15</v>
      </c>
      <c r="Q58" s="4">
        <v>15</v>
      </c>
      <c r="R58" s="28">
        <f t="shared" si="7"/>
        <v>1</v>
      </c>
    </row>
    <row r="59" spans="1:18" ht="52.5" customHeight="1" x14ac:dyDescent="0.25">
      <c r="A59" s="17" t="str">
        <f>'ĐẤT PNN'!A59</f>
        <v>BUDOPIII13</v>
      </c>
      <c r="B59" s="3">
        <f>'ĐẤT PNN'!B59</f>
        <v>56</v>
      </c>
      <c r="C59" s="5" t="str">
        <f>'ĐẤT PNN'!C59</f>
        <v xml:space="preserve">Đường nhựa ấp Tân An </v>
      </c>
      <c r="D59" s="5" t="str">
        <f>'ĐẤT PNN'!D59</f>
        <v>Đường ĐT759B (cổng chào ấp Tân An)</v>
      </c>
      <c r="E59" s="5" t="str">
        <f>'ĐẤT PNN'!E59</f>
        <v>Hết ranh đất ông Nông Văn Píu (Hết ranh thửa đất số 100, tờ bản đồ số 79)</v>
      </c>
      <c r="F59" s="4">
        <v>50</v>
      </c>
      <c r="G59" s="4">
        <v>35</v>
      </c>
      <c r="H59" s="4">
        <v>13</v>
      </c>
      <c r="I59" s="4">
        <v>20</v>
      </c>
      <c r="J59" s="4">
        <v>15</v>
      </c>
      <c r="K59" s="4">
        <v>15</v>
      </c>
      <c r="L59" s="25">
        <v>50</v>
      </c>
      <c r="M59" s="25">
        <v>35</v>
      </c>
      <c r="N59" s="4">
        <v>13</v>
      </c>
      <c r="O59" s="4">
        <v>20</v>
      </c>
      <c r="P59" s="4">
        <v>15</v>
      </c>
      <c r="Q59" s="4">
        <v>15</v>
      </c>
      <c r="R59" s="28">
        <f t="shared" si="7"/>
        <v>1</v>
      </c>
    </row>
    <row r="60" spans="1:18" ht="52.5" customHeight="1" x14ac:dyDescent="0.25">
      <c r="A60" s="17" t="str">
        <f>'ĐẤT PNN'!A60</f>
        <v>BUDOPIII14</v>
      </c>
      <c r="B60" s="3">
        <f>'ĐẤT PNN'!B60</f>
        <v>57</v>
      </c>
      <c r="C60" s="5" t="str">
        <f>'ĐẤT PNN'!C60</f>
        <v xml:space="preserve">Đường nhựa ấp Tân Thuận </v>
      </c>
      <c r="D60" s="5" t="str">
        <f>'ĐẤT PNN'!D60</f>
        <v>Đường ĐT759B (cổng chào ấp Tân Thuận)</v>
      </c>
      <c r="E60" s="5" t="str">
        <f>'ĐẤT PNN'!E60</f>
        <v>Hết ranh đất ông Đinh Hoàng Tuấn (Hết ranh thửa đất số 57, tờ bản đồ số 70)</v>
      </c>
      <c r="F60" s="4">
        <v>50</v>
      </c>
      <c r="G60" s="4">
        <v>35</v>
      </c>
      <c r="H60" s="4">
        <v>13</v>
      </c>
      <c r="I60" s="4">
        <v>20</v>
      </c>
      <c r="J60" s="4">
        <v>15</v>
      </c>
      <c r="K60" s="4">
        <v>15</v>
      </c>
      <c r="L60" s="25">
        <v>50</v>
      </c>
      <c r="M60" s="25">
        <v>35</v>
      </c>
      <c r="N60" s="4">
        <v>13</v>
      </c>
      <c r="O60" s="4">
        <v>20</v>
      </c>
      <c r="P60" s="4">
        <v>15</v>
      </c>
      <c r="Q60" s="4">
        <v>15</v>
      </c>
      <c r="R60" s="28">
        <f t="shared" si="7"/>
        <v>1</v>
      </c>
    </row>
    <row r="61" spans="1:18" ht="52.5" customHeight="1" x14ac:dyDescent="0.25">
      <c r="A61" s="17" t="str">
        <f>'ĐẤT PNN'!A61</f>
        <v>BUDOPIII15</v>
      </c>
      <c r="B61" s="3">
        <f>'ĐẤT PNN'!B61</f>
        <v>58</v>
      </c>
      <c r="C61" s="5" t="str">
        <f>'ĐẤT PNN'!C61</f>
        <v>Đường nhựa ấp Tân Nhân</v>
      </c>
      <c r="D61" s="5" t="str">
        <f>'ĐẤT PNN'!D61</f>
        <v>Đường ĐT759B (cổng chào ấp Tân Nhân)</v>
      </c>
      <c r="E61" s="5" t="str">
        <f>'ĐẤT PNN'!E61</f>
        <v>Hết ranh đất ông Bùi Văn Quỳ (thửa đất số 201, tờ bản đồ số 77)</v>
      </c>
      <c r="F61" s="4">
        <v>50</v>
      </c>
      <c r="G61" s="4">
        <v>35</v>
      </c>
      <c r="H61" s="4">
        <v>13</v>
      </c>
      <c r="I61" s="4">
        <v>20</v>
      </c>
      <c r="J61" s="4">
        <v>15</v>
      </c>
      <c r="K61" s="4">
        <v>15</v>
      </c>
      <c r="L61" s="25">
        <v>50</v>
      </c>
      <c r="M61" s="25">
        <v>35</v>
      </c>
      <c r="N61" s="4">
        <v>13</v>
      </c>
      <c r="O61" s="4">
        <v>20</v>
      </c>
      <c r="P61" s="4">
        <v>15</v>
      </c>
      <c r="Q61" s="4">
        <v>15</v>
      </c>
      <c r="R61" s="28">
        <f t="shared" si="7"/>
        <v>1</v>
      </c>
    </row>
    <row r="62" spans="1:18" ht="52.5" customHeight="1" x14ac:dyDescent="0.25">
      <c r="A62" s="17" t="str">
        <f>'ĐẤT PNN'!A62</f>
        <v>BUDOPIII16</v>
      </c>
      <c r="B62" s="3">
        <f>'ĐẤT PNN'!B62</f>
        <v>59</v>
      </c>
      <c r="C62" s="5" t="str">
        <f>'ĐẤT PNN'!C62</f>
        <v>Đường nhựa ấp Tân An</v>
      </c>
      <c r="D62" s="5" t="str">
        <f>'ĐẤT PNN'!D62</f>
        <v>Đường ĐT759B</v>
      </c>
      <c r="E62" s="5" t="str">
        <f>'ĐẤT PNN'!E62</f>
        <v>Hết ranh đất bà Nguyễn Thị Cúc (Hết ranh thửa đất số 59, tờ bản đồ số 73)</v>
      </c>
      <c r="F62" s="4">
        <v>50</v>
      </c>
      <c r="G62" s="4">
        <v>35</v>
      </c>
      <c r="H62" s="4">
        <v>13</v>
      </c>
      <c r="I62" s="4">
        <v>20</v>
      </c>
      <c r="J62" s="4">
        <v>15</v>
      </c>
      <c r="K62" s="4">
        <v>15</v>
      </c>
      <c r="L62" s="25">
        <v>50</v>
      </c>
      <c r="M62" s="25">
        <v>35</v>
      </c>
      <c r="N62" s="4">
        <v>13</v>
      </c>
      <c r="O62" s="4">
        <v>20</v>
      </c>
      <c r="P62" s="4">
        <v>15</v>
      </c>
      <c r="Q62" s="4">
        <v>15</v>
      </c>
      <c r="R62" s="28">
        <f t="shared" si="7"/>
        <v>1</v>
      </c>
    </row>
    <row r="63" spans="1:18" ht="52.5" customHeight="1" x14ac:dyDescent="0.25">
      <c r="A63" s="17" t="str">
        <f>'ĐẤT PNN'!A63</f>
        <v>BUDOPIII17</v>
      </c>
      <c r="B63" s="3">
        <f>'ĐẤT PNN'!B63</f>
        <v>60</v>
      </c>
      <c r="C63" s="5" t="str">
        <f>'ĐẤT PNN'!C63</f>
        <v>Đường nhựa H8</v>
      </c>
      <c r="D63" s="5" t="str">
        <f>'ĐẤT PNN'!D63</f>
        <v xml:space="preserve">Đường ĐT759B </v>
      </c>
      <c r="E63" s="5" t="str">
        <f>'ĐẤT PNN'!E63</f>
        <v>Ngã tư máy trà ông Viện (Hết ranh thửa đất số 170, tờ bản đồ số 80)</v>
      </c>
      <c r="F63" s="4">
        <v>80</v>
      </c>
      <c r="G63" s="4">
        <v>60</v>
      </c>
      <c r="H63" s="4">
        <v>13</v>
      </c>
      <c r="I63" s="4">
        <v>20</v>
      </c>
      <c r="J63" s="4">
        <v>15</v>
      </c>
      <c r="K63" s="4">
        <v>15</v>
      </c>
      <c r="L63" s="25">
        <f t="shared" ref="L63:L64" si="28">1.4*F63</f>
        <v>112</v>
      </c>
      <c r="M63" s="25">
        <f t="shared" ref="M63:M64" si="29">1.4*G63</f>
        <v>84</v>
      </c>
      <c r="N63" s="25">
        <f t="shared" ref="N63:N64" si="30">$S$4*H63</f>
        <v>32.06666666666667</v>
      </c>
      <c r="O63" s="25">
        <f t="shared" ref="O63:O64" si="31">$S$4*I63</f>
        <v>49.333333333333336</v>
      </c>
      <c r="P63" s="25">
        <f t="shared" ref="P63:P64" si="32">$S$4*J63</f>
        <v>37</v>
      </c>
      <c r="Q63" s="25">
        <f t="shared" ref="Q63:Q64" si="33">$S$4*K63</f>
        <v>37</v>
      </c>
      <c r="R63" s="28">
        <f t="shared" si="7"/>
        <v>1.4</v>
      </c>
    </row>
    <row r="64" spans="1:18" ht="42.75" customHeight="1" x14ac:dyDescent="0.25">
      <c r="A64" s="17" t="str">
        <f>'ĐẤT PNN'!A64</f>
        <v>BUDOPIII18</v>
      </c>
      <c r="B64" s="3">
        <f>'ĐẤT PNN'!B64</f>
        <v>61</v>
      </c>
      <c r="C64" s="5" t="str">
        <f>'ĐẤT PNN'!C64</f>
        <v>Đường nhựa giáp ranh Tân Thành - Tân Tiến</v>
      </c>
      <c r="D64" s="5" t="str">
        <f>'ĐẤT PNN'!D64</f>
        <v>Toàn tuyến</v>
      </c>
      <c r="E64" s="5"/>
      <c r="F64" s="4">
        <v>80</v>
      </c>
      <c r="G64" s="4">
        <v>60</v>
      </c>
      <c r="H64" s="4">
        <v>13</v>
      </c>
      <c r="I64" s="4">
        <v>20</v>
      </c>
      <c r="J64" s="4">
        <v>15</v>
      </c>
      <c r="K64" s="4">
        <v>15</v>
      </c>
      <c r="L64" s="25">
        <f t="shared" si="28"/>
        <v>112</v>
      </c>
      <c r="M64" s="25">
        <f t="shared" si="29"/>
        <v>84</v>
      </c>
      <c r="N64" s="25">
        <f t="shared" si="30"/>
        <v>32.06666666666667</v>
      </c>
      <c r="O64" s="25">
        <f t="shared" si="31"/>
        <v>49.333333333333336</v>
      </c>
      <c r="P64" s="25">
        <f t="shared" si="32"/>
        <v>37</v>
      </c>
      <c r="Q64" s="25">
        <f t="shared" si="33"/>
        <v>37</v>
      </c>
      <c r="R64" s="28">
        <f t="shared" si="7"/>
        <v>1.4</v>
      </c>
    </row>
    <row r="65" spans="1:18" ht="42.75" customHeight="1" x14ac:dyDescent="0.25">
      <c r="A65" s="17" t="str">
        <f>'ĐẤT PNN'!A65</f>
        <v>BUDOPIII19</v>
      </c>
      <c r="B65" s="3">
        <f>'ĐẤT PNN'!B65</f>
        <v>62</v>
      </c>
      <c r="C65" s="5" t="str">
        <f>'ĐẤT PNN'!C65</f>
        <v xml:space="preserve">Đường nhựa ấp Tân An (Đường Đào Tiên) </v>
      </c>
      <c r="D65" s="5" t="str">
        <f>'ĐẤT PNN'!D65</f>
        <v xml:space="preserve">Đường ĐT759B </v>
      </c>
      <c r="E65" s="5" t="str">
        <f>'ĐẤT PNN'!E65</f>
        <v>Ngã ba nhà ông Thái Hoàng Déng</v>
      </c>
      <c r="F65" s="4">
        <v>50</v>
      </c>
      <c r="G65" s="4">
        <v>35</v>
      </c>
      <c r="H65" s="4">
        <v>13</v>
      </c>
      <c r="I65" s="4">
        <v>20</v>
      </c>
      <c r="J65" s="4">
        <v>15</v>
      </c>
      <c r="K65" s="4">
        <v>15</v>
      </c>
      <c r="L65" s="25">
        <v>50</v>
      </c>
      <c r="M65" s="25">
        <v>35</v>
      </c>
      <c r="N65" s="4">
        <v>13</v>
      </c>
      <c r="O65" s="4">
        <v>20</v>
      </c>
      <c r="P65" s="4">
        <v>15</v>
      </c>
      <c r="Q65" s="4">
        <v>15</v>
      </c>
      <c r="R65" s="28">
        <f t="shared" si="7"/>
        <v>1</v>
      </c>
    </row>
    <row r="66" spans="1:18" ht="42.75" customHeight="1" x14ac:dyDescent="0.25">
      <c r="A66" s="17" t="str">
        <f>'ĐẤT PNN'!A66</f>
        <v>BUDOPIII20</v>
      </c>
      <c r="B66" s="3">
        <f>'ĐẤT PNN'!B66</f>
        <v>63</v>
      </c>
      <c r="C66" s="5" t="str">
        <f>'ĐẤT PNN'!C66</f>
        <v xml:space="preserve">Đường bê tông, nhựa (bên cạnh Cây xăng Thanh Xổ) </v>
      </c>
      <c r="D66" s="5" t="str">
        <f>'ĐẤT PNN'!D66</f>
        <v xml:space="preserve">Đường ĐT759B </v>
      </c>
      <c r="E66" s="5" t="str">
        <f>'ĐẤT PNN'!E66</f>
        <v>Hết tuyến</v>
      </c>
      <c r="F66" s="4">
        <v>50</v>
      </c>
      <c r="G66" s="4">
        <v>35</v>
      </c>
      <c r="H66" s="4">
        <v>13</v>
      </c>
      <c r="I66" s="4">
        <v>20</v>
      </c>
      <c r="J66" s="4">
        <v>15</v>
      </c>
      <c r="K66" s="4">
        <v>15</v>
      </c>
      <c r="L66" s="25">
        <v>50</v>
      </c>
      <c r="M66" s="25">
        <v>35</v>
      </c>
      <c r="N66" s="4">
        <v>13</v>
      </c>
      <c r="O66" s="4">
        <v>20</v>
      </c>
      <c r="P66" s="4">
        <v>15</v>
      </c>
      <c r="Q66" s="4">
        <v>15</v>
      </c>
      <c r="R66" s="28">
        <f t="shared" si="7"/>
        <v>1</v>
      </c>
    </row>
    <row r="67" spans="1:18" ht="42.75" customHeight="1" x14ac:dyDescent="0.25">
      <c r="A67" s="17" t="str">
        <f>'ĐẤT PNN'!A67</f>
        <v>BUDOPIII21</v>
      </c>
      <c r="B67" s="3">
        <f>'ĐẤT PNN'!B67</f>
        <v>64</v>
      </c>
      <c r="C67" s="5" t="str">
        <f>'ĐẤT PNN'!C67</f>
        <v>Đường nhựa ấp Tân Bình (cổng chào Tân Bình)</v>
      </c>
      <c r="D67" s="5" t="str">
        <f>'ĐẤT PNN'!D67</f>
        <v xml:space="preserve">Đường ĐT759B </v>
      </c>
      <c r="E67" s="5" t="str">
        <f>'ĐẤT PNN'!E67</f>
        <v>Hết tuyến</v>
      </c>
      <c r="F67" s="4">
        <v>50</v>
      </c>
      <c r="G67" s="4">
        <v>35</v>
      </c>
      <c r="H67" s="4">
        <v>13</v>
      </c>
      <c r="I67" s="4">
        <v>20</v>
      </c>
      <c r="J67" s="4">
        <v>15</v>
      </c>
      <c r="K67" s="4">
        <v>15</v>
      </c>
      <c r="L67" s="25">
        <v>50</v>
      </c>
      <c r="M67" s="25">
        <v>35</v>
      </c>
      <c r="N67" s="4">
        <v>13</v>
      </c>
      <c r="O67" s="4">
        <v>20</v>
      </c>
      <c r="P67" s="4">
        <v>15</v>
      </c>
      <c r="Q67" s="4">
        <v>15</v>
      </c>
      <c r="R67" s="28">
        <f t="shared" si="7"/>
        <v>1</v>
      </c>
    </row>
    <row r="68" spans="1:18" ht="42.75" customHeight="1" x14ac:dyDescent="0.25">
      <c r="A68" s="17" t="str">
        <f>'ĐẤT PNN'!A68</f>
        <v>BUDOPIII22</v>
      </c>
      <c r="B68" s="3">
        <f>'ĐẤT PNN'!B68</f>
        <v>65</v>
      </c>
      <c r="C68" s="5" t="str">
        <f>'ĐẤT PNN'!C68</f>
        <v>Đường nhựa ấp Tân Hòa (bên cạnh Cây xăng Hoàng Trọng)</v>
      </c>
      <c r="D68" s="5" t="str">
        <f>'ĐẤT PNN'!D68</f>
        <v xml:space="preserve">Đường ĐT759B </v>
      </c>
      <c r="E68" s="5" t="str">
        <f>'ĐẤT PNN'!E68</f>
        <v>Kênh nhánh N12</v>
      </c>
      <c r="F68" s="4">
        <v>50</v>
      </c>
      <c r="G68" s="4">
        <v>35</v>
      </c>
      <c r="H68" s="4">
        <v>13</v>
      </c>
      <c r="I68" s="4">
        <v>20</v>
      </c>
      <c r="J68" s="4">
        <v>15</v>
      </c>
      <c r="K68" s="4">
        <v>15</v>
      </c>
      <c r="L68" s="25">
        <v>50</v>
      </c>
      <c r="M68" s="25">
        <v>35</v>
      </c>
      <c r="N68" s="4">
        <v>13</v>
      </c>
      <c r="O68" s="4">
        <v>20</v>
      </c>
      <c r="P68" s="4">
        <v>15</v>
      </c>
      <c r="Q68" s="4">
        <v>15</v>
      </c>
      <c r="R68" s="28">
        <f t="shared" si="7"/>
        <v>1</v>
      </c>
    </row>
    <row r="69" spans="1:18" ht="42.75" customHeight="1" x14ac:dyDescent="0.25">
      <c r="A69" s="17" t="str">
        <f>'ĐẤT PNN'!A69</f>
        <v>BUDOPIII23</v>
      </c>
      <c r="B69" s="3">
        <f>'ĐẤT PNN'!B69</f>
        <v>66</v>
      </c>
      <c r="C69" s="5" t="str">
        <f>'ĐẤT PNN'!C69</f>
        <v>Đường nhựa ấp Tân Thuận (trại cá Tư Nghĩa)</v>
      </c>
      <c r="D69" s="5" t="str">
        <f>'ĐẤT PNN'!D69</f>
        <v xml:space="preserve">Đường ĐT759B </v>
      </c>
      <c r="E69" s="5" t="str">
        <f>'ĐẤT PNN'!E69</f>
        <v>Ngã ba nhà ông Bế Văn Ba</v>
      </c>
      <c r="F69" s="4">
        <v>50</v>
      </c>
      <c r="G69" s="4">
        <v>35</v>
      </c>
      <c r="H69" s="4">
        <v>13</v>
      </c>
      <c r="I69" s="4">
        <v>20</v>
      </c>
      <c r="J69" s="4">
        <v>15</v>
      </c>
      <c r="K69" s="4">
        <v>15</v>
      </c>
      <c r="L69" s="25">
        <v>50</v>
      </c>
      <c r="M69" s="25">
        <v>35</v>
      </c>
      <c r="N69" s="4">
        <v>13</v>
      </c>
      <c r="O69" s="4">
        <v>20</v>
      </c>
      <c r="P69" s="4">
        <v>15</v>
      </c>
      <c r="Q69" s="4">
        <v>15</v>
      </c>
      <c r="R69" s="28">
        <f t="shared" ref="R69:R76" si="34">L69/F69</f>
        <v>1</v>
      </c>
    </row>
    <row r="70" spans="1:18" ht="55.5" customHeight="1" x14ac:dyDescent="0.25">
      <c r="A70" s="17" t="str">
        <f>'ĐẤT PNN'!A70</f>
        <v>BUDOPIII24</v>
      </c>
      <c r="B70" s="3">
        <f>'ĐẤT PNN'!B70</f>
        <v>67</v>
      </c>
      <c r="C70" s="5" t="str">
        <f>'ĐẤT PNN'!C70</f>
        <v xml:space="preserve">Đường nhựa giáp ranh Tân Tiến - Thanh Hòa (ấp 2 Thanh Hòa) </v>
      </c>
      <c r="D70" s="5" t="str">
        <f>'ĐẤT PNN'!D70</f>
        <v>Toàn tuyến</v>
      </c>
      <c r="E70" s="5"/>
      <c r="F70" s="4">
        <v>50</v>
      </c>
      <c r="G70" s="4">
        <v>35</v>
      </c>
      <c r="H70" s="4">
        <v>13</v>
      </c>
      <c r="I70" s="4">
        <v>20</v>
      </c>
      <c r="J70" s="4">
        <v>15</v>
      </c>
      <c r="K70" s="4">
        <v>15</v>
      </c>
      <c r="L70" s="25">
        <v>50</v>
      </c>
      <c r="M70" s="25">
        <v>35</v>
      </c>
      <c r="N70" s="4">
        <v>13</v>
      </c>
      <c r="O70" s="4">
        <v>20</v>
      </c>
      <c r="P70" s="4">
        <v>15</v>
      </c>
      <c r="Q70" s="4">
        <v>15</v>
      </c>
      <c r="R70" s="28">
        <f t="shared" si="34"/>
        <v>1</v>
      </c>
    </row>
    <row r="71" spans="1:18" ht="55.5" customHeight="1" x14ac:dyDescent="0.25">
      <c r="A71" s="17" t="str">
        <f>'ĐẤT PNN'!A71</f>
        <v>BUDOPIII25</v>
      </c>
      <c r="B71" s="3">
        <f>'ĐẤT PNN'!B71</f>
        <v>68</v>
      </c>
      <c r="C71" s="5" t="str">
        <f>'ĐẤT PNN'!C71</f>
        <v xml:space="preserve">Đường nhựa giáp ranh Tân Tiến - Thanh Hòa (ấp 6 Thanh Hòa) </v>
      </c>
      <c r="D71" s="5" t="str">
        <f>'ĐẤT PNN'!D71</f>
        <v>Toàn tuyến</v>
      </c>
      <c r="E71" s="5"/>
      <c r="F71" s="4">
        <v>50</v>
      </c>
      <c r="G71" s="4">
        <v>35</v>
      </c>
      <c r="H71" s="4">
        <v>13</v>
      </c>
      <c r="I71" s="4">
        <v>20</v>
      </c>
      <c r="J71" s="4">
        <v>15</v>
      </c>
      <c r="K71" s="4">
        <v>15</v>
      </c>
      <c r="L71" s="25">
        <v>50</v>
      </c>
      <c r="M71" s="25">
        <v>35</v>
      </c>
      <c r="N71" s="4">
        <v>13</v>
      </c>
      <c r="O71" s="4">
        <v>20</v>
      </c>
      <c r="P71" s="4">
        <v>15</v>
      </c>
      <c r="Q71" s="4">
        <v>15</v>
      </c>
      <c r="R71" s="28">
        <f t="shared" si="34"/>
        <v>1</v>
      </c>
    </row>
    <row r="72" spans="1:18" ht="34.5" customHeight="1" x14ac:dyDescent="0.25">
      <c r="A72" s="17" t="str">
        <f>'ĐẤT PNN'!A72</f>
        <v>LNXVI1</v>
      </c>
      <c r="B72" s="3">
        <f>'ĐẤT PNN'!B72</f>
        <v>69</v>
      </c>
      <c r="C72" s="5" t="str">
        <f>'ĐẤT PNN'!C72</f>
        <v xml:space="preserve">Đường liên xã Lộc An - Lộc Tấn </v>
      </c>
      <c r="D72" s="5" t="str">
        <f>'ĐẤT PNN'!D72</f>
        <v>Giáp ranh xã Lộc Thạnh</v>
      </c>
      <c r="E72" s="5" t="str">
        <f>'ĐẤT PNN'!E72</f>
        <v>Giáp ranh xã Lộc Tấn</v>
      </c>
      <c r="F72" s="4">
        <v>75</v>
      </c>
      <c r="G72" s="4">
        <v>50</v>
      </c>
      <c r="H72" s="4">
        <v>18</v>
      </c>
      <c r="I72" s="4">
        <v>18</v>
      </c>
      <c r="J72" s="4">
        <v>17</v>
      </c>
      <c r="K72" s="4">
        <v>17</v>
      </c>
      <c r="L72" s="25">
        <f t="shared" ref="L72:L75" si="35">1.4*F72</f>
        <v>105</v>
      </c>
      <c r="M72" s="25">
        <f t="shared" ref="M72:M75" si="36">1.4*G72</f>
        <v>70</v>
      </c>
      <c r="N72" s="25">
        <f t="shared" ref="N72:N75" si="37">$S$4*H72</f>
        <v>44.400000000000006</v>
      </c>
      <c r="O72" s="25">
        <f t="shared" ref="O72:O75" si="38">$S$4*I72</f>
        <v>44.400000000000006</v>
      </c>
      <c r="P72" s="25">
        <f t="shared" ref="P72:P75" si="39">$S$4*J72</f>
        <v>41.933333333333337</v>
      </c>
      <c r="Q72" s="25">
        <f t="shared" ref="Q72:Q75" si="40">$S$4*K72</f>
        <v>41.933333333333337</v>
      </c>
      <c r="R72" s="28">
        <f t="shared" si="34"/>
        <v>1.4</v>
      </c>
    </row>
    <row r="73" spans="1:18" ht="34.5" customHeight="1" x14ac:dyDescent="0.25">
      <c r="A73" s="17" t="str">
        <f>'ĐẤT PNN'!A73</f>
        <v>LNXVI2</v>
      </c>
      <c r="B73" s="3">
        <f>'ĐẤT PNN'!B73</f>
        <v>70</v>
      </c>
      <c r="C73" s="5" t="str">
        <f>'ĐẤT PNN'!C73</f>
        <v xml:space="preserve">Đường liên xã Lộc An - Lộc Tấn </v>
      </c>
      <c r="D73" s="5" t="str">
        <f>'ĐẤT PNN'!D73</f>
        <v>Nông trường II</v>
      </c>
      <c r="E73" s="5" t="str">
        <f>'ĐẤT PNN'!E73</f>
        <v>Thửa đất số 16, tờ bản đồ số 119</v>
      </c>
      <c r="F73" s="4">
        <v>75</v>
      </c>
      <c r="G73" s="4">
        <v>50</v>
      </c>
      <c r="H73" s="4">
        <v>18</v>
      </c>
      <c r="I73" s="4">
        <v>18</v>
      </c>
      <c r="J73" s="4">
        <v>17</v>
      </c>
      <c r="K73" s="4">
        <v>17</v>
      </c>
      <c r="L73" s="25">
        <f t="shared" si="35"/>
        <v>105</v>
      </c>
      <c r="M73" s="25">
        <f t="shared" si="36"/>
        <v>70</v>
      </c>
      <c r="N73" s="25">
        <f t="shared" si="37"/>
        <v>44.400000000000006</v>
      </c>
      <c r="O73" s="25">
        <f t="shared" si="38"/>
        <v>44.400000000000006</v>
      </c>
      <c r="P73" s="25">
        <f t="shared" si="39"/>
        <v>41.933333333333337</v>
      </c>
      <c r="Q73" s="25">
        <f t="shared" si="40"/>
        <v>41.933333333333337</v>
      </c>
      <c r="R73" s="28">
        <f t="shared" si="34"/>
        <v>1.4</v>
      </c>
    </row>
    <row r="74" spans="1:18" ht="34.5" customHeight="1" x14ac:dyDescent="0.25">
      <c r="A74" s="17" t="str">
        <f>'ĐẤT PNN'!A74</f>
        <v>LNXVI3</v>
      </c>
      <c r="B74" s="3">
        <f>'ĐẤT PNN'!B74</f>
        <v>71</v>
      </c>
      <c r="C74" s="5" t="str">
        <f>'ĐẤT PNN'!C74</f>
        <v xml:space="preserve">Đường liên xã Lộc An - Lộc Tấn </v>
      </c>
      <c r="D74" s="5" t="str">
        <f>'ĐẤT PNN'!D74</f>
        <v>Thửa đất số 16, tờ bản đồ số 119</v>
      </c>
      <c r="E74" s="5" t="str">
        <f>'ĐẤT PNN'!E74</f>
        <v>Ngã ba Trạm y tế</v>
      </c>
      <c r="F74" s="4">
        <v>75</v>
      </c>
      <c r="G74" s="4">
        <v>50</v>
      </c>
      <c r="H74" s="4">
        <v>18</v>
      </c>
      <c r="I74" s="4">
        <v>18</v>
      </c>
      <c r="J74" s="4">
        <v>17</v>
      </c>
      <c r="K74" s="4">
        <v>17</v>
      </c>
      <c r="L74" s="25">
        <f t="shared" si="35"/>
        <v>105</v>
      </c>
      <c r="M74" s="25">
        <f t="shared" si="36"/>
        <v>70</v>
      </c>
      <c r="N74" s="25">
        <f t="shared" si="37"/>
        <v>44.400000000000006</v>
      </c>
      <c r="O74" s="25">
        <f t="shared" si="38"/>
        <v>44.400000000000006</v>
      </c>
      <c r="P74" s="25">
        <f t="shared" si="39"/>
        <v>41.933333333333337</v>
      </c>
      <c r="Q74" s="25">
        <f t="shared" si="40"/>
        <v>41.933333333333337</v>
      </c>
      <c r="R74" s="28">
        <f t="shared" si="34"/>
        <v>1.4</v>
      </c>
    </row>
    <row r="75" spans="1:18" ht="35.25" customHeight="1" x14ac:dyDescent="0.25">
      <c r="A75" s="17" t="str">
        <f>'ĐẤT PNN'!A75</f>
        <v>LNXVI4</v>
      </c>
      <c r="B75" s="3">
        <f>'ĐẤT PNN'!B75</f>
        <v>72</v>
      </c>
      <c r="C75" s="5" t="str">
        <f>'ĐẤT PNN'!C75</f>
        <v xml:space="preserve">Đường liên xã Lộc An - Lộc Tấn </v>
      </c>
      <c r="D75" s="5" t="str">
        <f>'ĐẤT PNN'!D75</f>
        <v>Ngã ba Trạm y tế</v>
      </c>
      <c r="E75" s="5" t="str">
        <f>'ĐẤT PNN'!E75</f>
        <v>Giáp ranh xã Lộc Hiệp (cũ)</v>
      </c>
      <c r="F75" s="4">
        <v>75</v>
      </c>
      <c r="G75" s="4">
        <v>50</v>
      </c>
      <c r="H75" s="4">
        <v>18</v>
      </c>
      <c r="I75" s="4">
        <v>18</v>
      </c>
      <c r="J75" s="4">
        <v>17</v>
      </c>
      <c r="K75" s="4">
        <v>17</v>
      </c>
      <c r="L75" s="25">
        <f t="shared" si="35"/>
        <v>105</v>
      </c>
      <c r="M75" s="25">
        <f t="shared" si="36"/>
        <v>70</v>
      </c>
      <c r="N75" s="25">
        <f t="shared" si="37"/>
        <v>44.400000000000006</v>
      </c>
      <c r="O75" s="25">
        <f t="shared" si="38"/>
        <v>44.400000000000006</v>
      </c>
      <c r="P75" s="25">
        <f t="shared" si="39"/>
        <v>41.933333333333337</v>
      </c>
      <c r="Q75" s="25">
        <f t="shared" si="40"/>
        <v>41.933333333333337</v>
      </c>
      <c r="R75" s="28">
        <f t="shared" si="34"/>
        <v>1.4</v>
      </c>
    </row>
    <row r="76" spans="1:18" ht="31.5" x14ac:dyDescent="0.25">
      <c r="A76" s="17" t="str">
        <f>'ĐẤT PNN'!A76</f>
        <v>LNXVI5</v>
      </c>
      <c r="B76" s="3">
        <f>'ĐẤT PNN'!B76</f>
        <v>73</v>
      </c>
      <c r="C76" s="5" t="str">
        <f>'ĐẤT PNN'!C76</f>
        <v>Các tuyến đường giao thông nông thôn từ 3,5 m trở lên</v>
      </c>
      <c r="D76" s="5"/>
      <c r="E76" s="5"/>
      <c r="F76" s="4">
        <v>60</v>
      </c>
      <c r="G76" s="4">
        <v>40</v>
      </c>
      <c r="H76" s="4">
        <v>18</v>
      </c>
      <c r="I76" s="4">
        <v>18</v>
      </c>
      <c r="J76" s="4">
        <v>17</v>
      </c>
      <c r="K76" s="4">
        <v>17</v>
      </c>
      <c r="L76" s="25">
        <v>60</v>
      </c>
      <c r="M76" s="25">
        <v>40</v>
      </c>
      <c r="N76" s="4">
        <v>18</v>
      </c>
      <c r="O76" s="4">
        <v>18</v>
      </c>
      <c r="P76" s="4">
        <v>17</v>
      </c>
      <c r="Q76" s="4">
        <v>17</v>
      </c>
      <c r="R76" s="28">
        <f t="shared" si="34"/>
        <v>1</v>
      </c>
    </row>
    <row r="77" spans="1:18" ht="30.75" customHeight="1" x14ac:dyDescent="0.25">
      <c r="A77" s="17" t="str">
        <f>'ĐẤT PNN'!A77</f>
        <v>BUDOPIII30, LNXVI6</v>
      </c>
      <c r="B77" s="3">
        <f>'ĐẤT PNN'!B77</f>
        <v>74</v>
      </c>
      <c r="C77" s="5" t="str">
        <f>'ĐẤT PNN'!C77</f>
        <v>Các tuyến đường còn lại</v>
      </c>
      <c r="D77" s="5" t="str">
        <f>'ĐẤT PNN'!D77</f>
        <v>Toàn tuyến</v>
      </c>
      <c r="E77" s="5"/>
      <c r="F77" s="4">
        <v>60</v>
      </c>
      <c r="G77" s="4">
        <v>40</v>
      </c>
      <c r="H77" s="4">
        <v>18</v>
      </c>
      <c r="I77" s="4">
        <v>18</v>
      </c>
      <c r="J77" s="4">
        <v>17</v>
      </c>
      <c r="K77" s="4">
        <v>17</v>
      </c>
      <c r="L77" s="25">
        <v>60</v>
      </c>
      <c r="M77" s="25">
        <v>40</v>
      </c>
      <c r="N77" s="4">
        <v>18</v>
      </c>
      <c r="O77" s="4">
        <v>18</v>
      </c>
      <c r="P77" s="4">
        <v>17</v>
      </c>
      <c r="Q77" s="4">
        <v>17</v>
      </c>
      <c r="R77" s="28">
        <f>L77/F77</f>
        <v>1</v>
      </c>
    </row>
  </sheetData>
  <autoFilter ref="A1:R77" xr:uid="{0B66FCD7-D382-4498-AC0A-8C7895209709}"/>
  <mergeCells count="16">
    <mergeCell ref="F1:F2"/>
    <mergeCell ref="D1:E1"/>
    <mergeCell ref="C1:C2"/>
    <mergeCell ref="B1:B2"/>
    <mergeCell ref="R1:R2"/>
    <mergeCell ref="Q1:Q2"/>
    <mergeCell ref="P1:P2"/>
    <mergeCell ref="O1:O2"/>
    <mergeCell ref="N1:N2"/>
    <mergeCell ref="M1:M2"/>
    <mergeCell ref="L1:L2"/>
    <mergeCell ref="K1:K2"/>
    <mergeCell ref="J1:J2"/>
    <mergeCell ref="I1:I2"/>
    <mergeCell ref="H1:H2"/>
    <mergeCell ref="G1:G2"/>
  </mergeCells>
  <pageMargins left="0.23" right="0.16" top="0.28999999999999998" bottom="0.28000000000000003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2025-10-28T14:22:01Z</cp:lastPrinted>
  <dcterms:created xsi:type="dcterms:W3CDTF">2025-09-30T07:46:36Z</dcterms:created>
  <dcterms:modified xsi:type="dcterms:W3CDTF">2025-11-09T11:37:11Z</dcterms:modified>
</cp:coreProperties>
</file>